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G:\My Drive\01. Projects\01_S-RePaIR\WP6 - Mechanical Testing of Nano-Filler Mortar\6. Durability\Test - Salt Crystalisation\"/>
    </mc:Choice>
  </mc:AlternateContent>
  <xr:revisionPtr revIDLastSave="0" documentId="13_ncr:1_{A5A75640-A058-4438-923A-38B9EB5CB0A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Cycle schedule" sheetId="1" r:id="rId1"/>
    <sheet name="Result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T65" i="2" l="1"/>
  <c r="AT64" i="2"/>
  <c r="AT63" i="2"/>
  <c r="AT62" i="2"/>
  <c r="AT61" i="2"/>
  <c r="AT60" i="2"/>
  <c r="AT59" i="2"/>
  <c r="AT58" i="2"/>
  <c r="AT57" i="2"/>
  <c r="AT56" i="2"/>
  <c r="AT55" i="2"/>
  <c r="AT54" i="2"/>
  <c r="AT53" i="2"/>
  <c r="AT52" i="2"/>
  <c r="AT51" i="2"/>
  <c r="AT50" i="2"/>
  <c r="AT49" i="2"/>
  <c r="AT48" i="2"/>
  <c r="AT47" i="2"/>
  <c r="AT46" i="2"/>
  <c r="AT45" i="2"/>
  <c r="AT44" i="2"/>
  <c r="BP65" i="2"/>
  <c r="BP64" i="2"/>
  <c r="BP60" i="2"/>
  <c r="BP59" i="2"/>
  <c r="BP55" i="2"/>
  <c r="BP54" i="2"/>
  <c r="BP49" i="2"/>
  <c r="BP44" i="2"/>
  <c r="BP24" i="2"/>
  <c r="BP23" i="2"/>
  <c r="BP18" i="2"/>
  <c r="BP19" i="2" s="1"/>
  <c r="BP14" i="2"/>
  <c r="BP13" i="2"/>
  <c r="BP8" i="2"/>
  <c r="BP3" i="2"/>
  <c r="BP2" i="2"/>
  <c r="AT24" i="2"/>
  <c r="AT23" i="2"/>
  <c r="AT22" i="2"/>
  <c r="AT21" i="2"/>
  <c r="AT20" i="2"/>
  <c r="AT19" i="2"/>
  <c r="AT18" i="2"/>
  <c r="AT17" i="2"/>
  <c r="AT16" i="2"/>
  <c r="AT15" i="2"/>
  <c r="AT14" i="2"/>
  <c r="AT13" i="2"/>
  <c r="AT12" i="2"/>
  <c r="AT11" i="2"/>
  <c r="AT10" i="2"/>
  <c r="AT9" i="2"/>
  <c r="AT8" i="2"/>
  <c r="AT7" i="2"/>
  <c r="AT6" i="2"/>
  <c r="AT5" i="2"/>
  <c r="AT4" i="2"/>
  <c r="AT3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C5" i="2"/>
  <c r="Z5" i="2"/>
  <c r="AA5" i="2"/>
  <c r="AB5" i="2"/>
  <c r="AC5" i="2"/>
  <c r="AD5" i="2"/>
  <c r="AE5" i="2"/>
  <c r="AF5" i="2"/>
  <c r="AG5" i="2"/>
  <c r="AH5" i="2"/>
  <c r="AI5" i="2"/>
  <c r="AJ5" i="2"/>
  <c r="AK5" i="2"/>
  <c r="AL5" i="2"/>
  <c r="AM5" i="2"/>
  <c r="AN5" i="2"/>
  <c r="AO5" i="2"/>
  <c r="AP5" i="2"/>
  <c r="AQ5" i="2"/>
  <c r="AR5" i="2"/>
  <c r="AS5" i="2"/>
  <c r="C6" i="2"/>
  <c r="Z6" i="2"/>
  <c r="AA6" i="2"/>
  <c r="AB6" i="2"/>
  <c r="AC6" i="2"/>
  <c r="AD6" i="2"/>
  <c r="AE6" i="2"/>
  <c r="AF6" i="2"/>
  <c r="AG6" i="2"/>
  <c r="AH6" i="2"/>
  <c r="AI6" i="2"/>
  <c r="AJ6" i="2"/>
  <c r="AK6" i="2"/>
  <c r="AL6" i="2"/>
  <c r="AM6" i="2"/>
  <c r="AN6" i="2"/>
  <c r="AO6" i="2"/>
  <c r="AP6" i="2"/>
  <c r="AQ6" i="2"/>
  <c r="AR6" i="2"/>
  <c r="AS6" i="2"/>
  <c r="X44" i="2" l="1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V44" i="2"/>
  <c r="W44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V45" i="2"/>
  <c r="W45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W47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V48" i="2"/>
  <c r="W48" i="2"/>
  <c r="G49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V49" i="2"/>
  <c r="W49" i="2"/>
  <c r="G50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G51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U51" i="2"/>
  <c r="V51" i="2"/>
  <c r="W51" i="2"/>
  <c r="G52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G54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V54" i="2"/>
  <c r="W54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W57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U60" i="2"/>
  <c r="V60" i="2"/>
  <c r="W60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W61" i="2"/>
  <c r="G62" i="2"/>
  <c r="H62" i="2"/>
  <c r="I62" i="2"/>
  <c r="J62" i="2"/>
  <c r="K62" i="2"/>
  <c r="L62" i="2"/>
  <c r="M62" i="2"/>
  <c r="N62" i="2"/>
  <c r="O62" i="2"/>
  <c r="P62" i="2"/>
  <c r="Q62" i="2"/>
  <c r="R62" i="2"/>
  <c r="S62" i="2"/>
  <c r="T62" i="2"/>
  <c r="U62" i="2"/>
  <c r="V62" i="2"/>
  <c r="W62" i="2"/>
  <c r="G63" i="2"/>
  <c r="H63" i="2"/>
  <c r="I63" i="2"/>
  <c r="J63" i="2"/>
  <c r="K63" i="2"/>
  <c r="L63" i="2"/>
  <c r="M63" i="2"/>
  <c r="N63" i="2"/>
  <c r="O63" i="2"/>
  <c r="P63" i="2"/>
  <c r="Q63" i="2"/>
  <c r="R63" i="2"/>
  <c r="S63" i="2"/>
  <c r="T63" i="2"/>
  <c r="U63" i="2"/>
  <c r="V63" i="2"/>
  <c r="W63" i="2"/>
  <c r="G64" i="2"/>
  <c r="H64" i="2"/>
  <c r="I64" i="2"/>
  <c r="J64" i="2"/>
  <c r="K64" i="2"/>
  <c r="L64" i="2"/>
  <c r="M64" i="2"/>
  <c r="N64" i="2"/>
  <c r="O64" i="2"/>
  <c r="P64" i="2"/>
  <c r="Q64" i="2"/>
  <c r="R64" i="2"/>
  <c r="S64" i="2"/>
  <c r="T64" i="2"/>
  <c r="U64" i="2"/>
  <c r="V64" i="2"/>
  <c r="W64" i="2"/>
  <c r="G65" i="2"/>
  <c r="H65" i="2"/>
  <c r="I65" i="2"/>
  <c r="J65" i="2"/>
  <c r="K65" i="2"/>
  <c r="L65" i="2"/>
  <c r="M65" i="2"/>
  <c r="N65" i="2"/>
  <c r="O65" i="2"/>
  <c r="P65" i="2"/>
  <c r="Q65" i="2"/>
  <c r="R65" i="2"/>
  <c r="S65" i="2"/>
  <c r="T65" i="2"/>
  <c r="U65" i="2"/>
  <c r="V65" i="2"/>
  <c r="W65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AA46" i="2"/>
  <c r="AB46" i="2"/>
  <c r="AC46" i="2"/>
  <c r="AD46" i="2"/>
  <c r="AE46" i="2"/>
  <c r="AF46" i="2"/>
  <c r="AG46" i="2"/>
  <c r="AH46" i="2"/>
  <c r="AI46" i="2"/>
  <c r="AJ46" i="2"/>
  <c r="AK46" i="2"/>
  <c r="AL46" i="2"/>
  <c r="AM46" i="2"/>
  <c r="AN46" i="2"/>
  <c r="AO46" i="2"/>
  <c r="AP46" i="2"/>
  <c r="AQ46" i="2"/>
  <c r="AR46" i="2"/>
  <c r="AS46" i="2"/>
  <c r="AA47" i="2"/>
  <c r="AB47" i="2"/>
  <c r="AC47" i="2"/>
  <c r="AD47" i="2"/>
  <c r="AE47" i="2"/>
  <c r="AF47" i="2"/>
  <c r="AG47" i="2"/>
  <c r="AH47" i="2"/>
  <c r="AI47" i="2"/>
  <c r="AJ47" i="2"/>
  <c r="AK47" i="2"/>
  <c r="AL47" i="2"/>
  <c r="AM47" i="2"/>
  <c r="AN47" i="2"/>
  <c r="AO47" i="2"/>
  <c r="AP47" i="2"/>
  <c r="AQ47" i="2"/>
  <c r="AR47" i="2"/>
  <c r="AS47" i="2"/>
  <c r="BL2" i="2" l="1"/>
  <c r="BM2" i="2"/>
  <c r="BN2" i="2"/>
  <c r="BO2" i="2"/>
  <c r="AP3" i="2"/>
  <c r="AQ3" i="2"/>
  <c r="AQ44" i="2" s="1"/>
  <c r="AR3" i="2"/>
  <c r="AS3" i="2"/>
  <c r="AP4" i="2"/>
  <c r="AQ4" i="2"/>
  <c r="AQ45" i="2" s="1"/>
  <c r="AR4" i="2"/>
  <c r="AS4" i="2"/>
  <c r="AP7" i="2"/>
  <c r="AQ7" i="2"/>
  <c r="AQ48" i="2" s="1"/>
  <c r="AR7" i="2"/>
  <c r="AS7" i="2"/>
  <c r="AP8" i="2"/>
  <c r="AQ8" i="2"/>
  <c r="AQ49" i="2" s="1"/>
  <c r="AR8" i="2"/>
  <c r="AS8" i="2"/>
  <c r="AP9" i="2"/>
  <c r="AQ9" i="2"/>
  <c r="AQ50" i="2" s="1"/>
  <c r="AR9" i="2"/>
  <c r="AS9" i="2"/>
  <c r="AP10" i="2"/>
  <c r="AQ10" i="2"/>
  <c r="AQ51" i="2" s="1"/>
  <c r="AR10" i="2"/>
  <c r="AS10" i="2"/>
  <c r="AP11" i="2"/>
  <c r="AQ11" i="2"/>
  <c r="AQ52" i="2" s="1"/>
  <c r="AR11" i="2"/>
  <c r="AS11" i="2"/>
  <c r="AP12" i="2"/>
  <c r="AQ12" i="2"/>
  <c r="AQ53" i="2" s="1"/>
  <c r="AR12" i="2"/>
  <c r="AS12" i="2"/>
  <c r="AP13" i="2"/>
  <c r="AQ13" i="2"/>
  <c r="AQ54" i="2" s="1"/>
  <c r="AR13" i="2"/>
  <c r="AS13" i="2"/>
  <c r="AP14" i="2"/>
  <c r="AQ14" i="2"/>
  <c r="AQ55" i="2" s="1"/>
  <c r="AR14" i="2"/>
  <c r="AS14" i="2"/>
  <c r="AP15" i="2"/>
  <c r="AQ15" i="2"/>
  <c r="AQ56" i="2" s="1"/>
  <c r="AR15" i="2"/>
  <c r="AS15" i="2"/>
  <c r="AP16" i="2"/>
  <c r="AQ16" i="2"/>
  <c r="AQ57" i="2" s="1"/>
  <c r="AR16" i="2"/>
  <c r="AS16" i="2"/>
  <c r="AP17" i="2"/>
  <c r="AQ17" i="2"/>
  <c r="AQ58" i="2" s="1"/>
  <c r="AR17" i="2"/>
  <c r="AS17" i="2"/>
  <c r="AP18" i="2"/>
  <c r="AQ18" i="2"/>
  <c r="AQ59" i="2" s="1"/>
  <c r="AR18" i="2"/>
  <c r="AS18" i="2"/>
  <c r="AP19" i="2"/>
  <c r="AQ19" i="2"/>
  <c r="AQ60" i="2" s="1"/>
  <c r="AR19" i="2"/>
  <c r="AS19" i="2"/>
  <c r="AP20" i="2"/>
  <c r="AQ20" i="2"/>
  <c r="AQ61" i="2" s="1"/>
  <c r="AR20" i="2"/>
  <c r="AS20" i="2"/>
  <c r="AP21" i="2"/>
  <c r="AQ21" i="2"/>
  <c r="AQ62" i="2" s="1"/>
  <c r="AR21" i="2"/>
  <c r="AS21" i="2"/>
  <c r="AP22" i="2"/>
  <c r="AQ22" i="2"/>
  <c r="AQ63" i="2" s="1"/>
  <c r="AR22" i="2"/>
  <c r="AS22" i="2"/>
  <c r="AP23" i="2"/>
  <c r="AQ23" i="2"/>
  <c r="AR23" i="2"/>
  <c r="AS23" i="2"/>
  <c r="BO23" i="2" s="1"/>
  <c r="AP24" i="2"/>
  <c r="AQ24" i="2"/>
  <c r="AR24" i="2"/>
  <c r="AS24" i="2"/>
  <c r="BO24" i="2" s="1"/>
  <c r="BM24" i="2" l="1"/>
  <c r="AQ65" i="2"/>
  <c r="BL23" i="2"/>
  <c r="BL24" i="2"/>
  <c r="BM23" i="2"/>
  <c r="AQ64" i="2"/>
  <c r="BN24" i="2"/>
  <c r="AR65" i="2"/>
  <c r="AS65" i="2"/>
  <c r="BN23" i="2"/>
  <c r="AS64" i="2"/>
  <c r="AR64" i="2"/>
  <c r="AR63" i="2"/>
  <c r="AS63" i="2"/>
  <c r="AS62" i="2"/>
  <c r="AR62" i="2"/>
  <c r="AS61" i="2"/>
  <c r="AR61" i="2"/>
  <c r="AR60" i="2"/>
  <c r="AS60" i="2"/>
  <c r="AR59" i="2"/>
  <c r="AS59" i="2"/>
  <c r="AR58" i="2"/>
  <c r="AS58" i="2"/>
  <c r="AS57" i="2"/>
  <c r="AR57" i="2"/>
  <c r="AR56" i="2"/>
  <c r="AS56" i="2"/>
  <c r="AR55" i="2"/>
  <c r="AS55" i="2"/>
  <c r="AS54" i="2"/>
  <c r="AR54" i="2"/>
  <c r="AR53" i="2"/>
  <c r="AS53" i="2"/>
  <c r="AR52" i="2"/>
  <c r="AS52" i="2"/>
  <c r="AS51" i="2"/>
  <c r="AR51" i="2"/>
  <c r="AR50" i="2"/>
  <c r="AS50" i="2"/>
  <c r="AS49" i="2"/>
  <c r="AR49" i="2"/>
  <c r="AR48" i="2"/>
  <c r="AS48" i="2"/>
  <c r="AR45" i="2"/>
  <c r="AS45" i="2"/>
  <c r="AR44" i="2"/>
  <c r="AS44" i="2"/>
  <c r="BL3" i="2"/>
  <c r="BO8" i="2"/>
  <c r="BM18" i="2"/>
  <c r="BM3" i="2"/>
  <c r="BO18" i="2"/>
  <c r="BN18" i="2"/>
  <c r="BM8" i="2"/>
  <c r="BO13" i="2"/>
  <c r="BN13" i="2"/>
  <c r="BN8" i="2"/>
  <c r="BM13" i="2"/>
  <c r="BO3" i="2"/>
  <c r="BN3" i="2"/>
  <c r="BL18" i="2"/>
  <c r="BL13" i="2"/>
  <c r="BL8" i="2"/>
  <c r="BM54" i="2" l="1"/>
  <c r="BM64" i="2"/>
  <c r="BM49" i="2"/>
  <c r="BM65" i="2"/>
  <c r="BM59" i="2"/>
  <c r="BM44" i="2"/>
  <c r="BO65" i="2"/>
  <c r="BN65" i="2"/>
  <c r="BO64" i="2"/>
  <c r="BN64" i="2"/>
  <c r="BO19" i="2"/>
  <c r="BO59" i="2"/>
  <c r="BN59" i="2"/>
  <c r="BO14" i="2"/>
  <c r="BN54" i="2"/>
  <c r="BO54" i="2"/>
  <c r="BO49" i="2"/>
  <c r="BN49" i="2"/>
  <c r="BN44" i="2"/>
  <c r="BO44" i="2"/>
  <c r="AN2" i="2"/>
  <c r="BJ2" i="2" s="1"/>
  <c r="AO2" i="2"/>
  <c r="BK2" i="2" s="1"/>
  <c r="AN3" i="2"/>
  <c r="AO3" i="2"/>
  <c r="AN4" i="2"/>
  <c r="AO4" i="2"/>
  <c r="AN7" i="2"/>
  <c r="AO7" i="2"/>
  <c r="AN8" i="2"/>
  <c r="AO8" i="2"/>
  <c r="AN9" i="2"/>
  <c r="AO9" i="2"/>
  <c r="AN10" i="2"/>
  <c r="AO10" i="2"/>
  <c r="AN11" i="2"/>
  <c r="AO11" i="2"/>
  <c r="AN12" i="2"/>
  <c r="AO12" i="2"/>
  <c r="AN13" i="2"/>
  <c r="AO13" i="2"/>
  <c r="AN14" i="2"/>
  <c r="AO14" i="2"/>
  <c r="AN15" i="2"/>
  <c r="AO15" i="2"/>
  <c r="AN16" i="2"/>
  <c r="AO16" i="2"/>
  <c r="AN17" i="2"/>
  <c r="AO17" i="2"/>
  <c r="AN18" i="2"/>
  <c r="AO18" i="2"/>
  <c r="AN19" i="2"/>
  <c r="AO19" i="2"/>
  <c r="AN20" i="2"/>
  <c r="AO20" i="2"/>
  <c r="AN21" i="2"/>
  <c r="AO21" i="2"/>
  <c r="AN22" i="2"/>
  <c r="AO22" i="2"/>
  <c r="AN23" i="2"/>
  <c r="AO23" i="2"/>
  <c r="AN24" i="2"/>
  <c r="AO24" i="2"/>
  <c r="AO60" i="2" l="1"/>
  <c r="AP60" i="2"/>
  <c r="AO59" i="2"/>
  <c r="AP59" i="2"/>
  <c r="BK24" i="2"/>
  <c r="AO65" i="2"/>
  <c r="AP65" i="2"/>
  <c r="AO45" i="2"/>
  <c r="AP45" i="2"/>
  <c r="BJ24" i="2"/>
  <c r="BK23" i="2"/>
  <c r="AO64" i="2"/>
  <c r="AP64" i="2"/>
  <c r="BJ13" i="2"/>
  <c r="AO54" i="2"/>
  <c r="AP54" i="2"/>
  <c r="AO58" i="2"/>
  <c r="AP58" i="2"/>
  <c r="AO57" i="2"/>
  <c r="AP57" i="2"/>
  <c r="AO51" i="2"/>
  <c r="AP51" i="2"/>
  <c r="AO48" i="2"/>
  <c r="AP48" i="2"/>
  <c r="AO44" i="2"/>
  <c r="AP44" i="2"/>
  <c r="BJ23" i="2"/>
  <c r="AO63" i="2"/>
  <c r="AP63" i="2"/>
  <c r="AO56" i="2"/>
  <c r="AP56" i="2"/>
  <c r="AO53" i="2"/>
  <c r="AP53" i="2"/>
  <c r="AO52" i="2"/>
  <c r="AP52" i="2"/>
  <c r="AO62" i="2"/>
  <c r="AP62" i="2"/>
  <c r="AO50" i="2"/>
  <c r="AP50" i="2"/>
  <c r="AO61" i="2"/>
  <c r="AP61" i="2"/>
  <c r="AO55" i="2"/>
  <c r="AP55" i="2"/>
  <c r="AO49" i="2"/>
  <c r="AP49" i="2"/>
  <c r="BK18" i="2"/>
  <c r="BK13" i="2"/>
  <c r="BK8" i="2"/>
  <c r="BK3" i="2"/>
  <c r="BJ18" i="2"/>
  <c r="BJ8" i="2"/>
  <c r="BJ3" i="2"/>
  <c r="Z9" i="2"/>
  <c r="AA9" i="2"/>
  <c r="AB9" i="2"/>
  <c r="AC9" i="2"/>
  <c r="AD9" i="2"/>
  <c r="AD50" i="2" s="1"/>
  <c r="AE9" i="2"/>
  <c r="AF9" i="2"/>
  <c r="AG9" i="2"/>
  <c r="AG50" i="2" s="1"/>
  <c r="AH9" i="2"/>
  <c r="AH50" i="2" s="1"/>
  <c r="AI9" i="2"/>
  <c r="AJ9" i="2"/>
  <c r="AK9" i="2"/>
  <c r="AL9" i="2"/>
  <c r="AL50" i="2" s="1"/>
  <c r="AM9" i="2"/>
  <c r="AN50" i="2" s="1"/>
  <c r="C3" i="2"/>
  <c r="AJ3" i="2"/>
  <c r="AK3" i="2"/>
  <c r="AK44" i="2" s="1"/>
  <c r="AL3" i="2"/>
  <c r="AM3" i="2"/>
  <c r="AJ4" i="2"/>
  <c r="AK4" i="2"/>
  <c r="AK45" i="2" s="1"/>
  <c r="AL4" i="2"/>
  <c r="AM4" i="2"/>
  <c r="AN45" i="2" s="1"/>
  <c r="AJ7" i="2"/>
  <c r="AK7" i="2"/>
  <c r="AK48" i="2" s="1"/>
  <c r="AL7" i="2"/>
  <c r="AM7" i="2"/>
  <c r="AN48" i="2" s="1"/>
  <c r="AJ8" i="2"/>
  <c r="AK8" i="2"/>
  <c r="AK49" i="2" s="1"/>
  <c r="AL8" i="2"/>
  <c r="AM8" i="2"/>
  <c r="AJ10" i="2"/>
  <c r="AK10" i="2"/>
  <c r="AK51" i="2" s="1"/>
  <c r="AL10" i="2"/>
  <c r="AM10" i="2"/>
  <c r="AN51" i="2" s="1"/>
  <c r="AJ11" i="2"/>
  <c r="AK11" i="2"/>
  <c r="AK52" i="2" s="1"/>
  <c r="AL11" i="2"/>
  <c r="AM11" i="2"/>
  <c r="AJ12" i="2"/>
  <c r="AK12" i="2"/>
  <c r="AK53" i="2" s="1"/>
  <c r="AL12" i="2"/>
  <c r="AM12" i="2"/>
  <c r="AN53" i="2" s="1"/>
  <c r="AJ13" i="2"/>
  <c r="AK13" i="2"/>
  <c r="AK54" i="2" s="1"/>
  <c r="AL13" i="2"/>
  <c r="AM13" i="2"/>
  <c r="AN54" i="2" s="1"/>
  <c r="AJ14" i="2"/>
  <c r="AK14" i="2"/>
  <c r="AK55" i="2" s="1"/>
  <c r="AL14" i="2"/>
  <c r="AM14" i="2"/>
  <c r="AN55" i="2" s="1"/>
  <c r="AJ15" i="2"/>
  <c r="AK15" i="2"/>
  <c r="AK56" i="2" s="1"/>
  <c r="AL15" i="2"/>
  <c r="AM15" i="2"/>
  <c r="AN56" i="2" s="1"/>
  <c r="AJ16" i="2"/>
  <c r="AK16" i="2"/>
  <c r="AK57" i="2" s="1"/>
  <c r="AL16" i="2"/>
  <c r="AM16" i="2"/>
  <c r="AN57" i="2" s="1"/>
  <c r="AJ17" i="2"/>
  <c r="AK17" i="2"/>
  <c r="AK58" i="2" s="1"/>
  <c r="AL17" i="2"/>
  <c r="AM17" i="2"/>
  <c r="AM58" i="2" s="1"/>
  <c r="AJ18" i="2"/>
  <c r="AK18" i="2"/>
  <c r="AK59" i="2" s="1"/>
  <c r="AL18" i="2"/>
  <c r="AM18" i="2"/>
  <c r="AJ19" i="2"/>
  <c r="AK19" i="2"/>
  <c r="AK60" i="2" s="1"/>
  <c r="AL19" i="2"/>
  <c r="AM19" i="2"/>
  <c r="AN60" i="2" s="1"/>
  <c r="AJ20" i="2"/>
  <c r="AK20" i="2"/>
  <c r="AK61" i="2" s="1"/>
  <c r="AL20" i="2"/>
  <c r="AM20" i="2"/>
  <c r="AM61" i="2" s="1"/>
  <c r="AJ21" i="2"/>
  <c r="AK21" i="2"/>
  <c r="AK62" i="2" s="1"/>
  <c r="AL21" i="2"/>
  <c r="AM21" i="2"/>
  <c r="AJ22" i="2"/>
  <c r="AK22" i="2"/>
  <c r="AK63" i="2" s="1"/>
  <c r="AL22" i="2"/>
  <c r="AM22" i="2"/>
  <c r="AN63" i="2" s="1"/>
  <c r="AJ23" i="2"/>
  <c r="AK23" i="2"/>
  <c r="AK64" i="2" s="1"/>
  <c r="AL23" i="2"/>
  <c r="AM23" i="2"/>
  <c r="AM64" i="2" s="1"/>
  <c r="AJ24" i="2"/>
  <c r="AK24" i="2"/>
  <c r="AK65" i="2" s="1"/>
  <c r="AL24" i="2"/>
  <c r="AM24" i="2"/>
  <c r="AL63" i="2" l="1"/>
  <c r="AL60" i="2"/>
  <c r="AL65" i="2"/>
  <c r="AL62" i="2"/>
  <c r="AL59" i="2"/>
  <c r="AL56" i="2"/>
  <c r="AL53" i="2"/>
  <c r="AL49" i="2"/>
  <c r="AL44" i="2"/>
  <c r="AE50" i="2"/>
  <c r="AK50" i="2"/>
  <c r="AL57" i="2"/>
  <c r="AL54" i="2"/>
  <c r="AL51" i="2"/>
  <c r="AL45" i="2"/>
  <c r="AI50" i="2"/>
  <c r="AM65" i="2"/>
  <c r="AM62" i="2"/>
  <c r="AM59" i="2"/>
  <c r="AM56" i="2"/>
  <c r="AM53" i="2"/>
  <c r="AM49" i="2"/>
  <c r="AM44" i="2"/>
  <c r="AF50" i="2"/>
  <c r="AC50" i="2"/>
  <c r="AL64" i="2"/>
  <c r="AL61" i="2"/>
  <c r="AL58" i="2"/>
  <c r="AL55" i="2"/>
  <c r="AL52" i="2"/>
  <c r="AL48" i="2"/>
  <c r="AM50" i="2"/>
  <c r="AA50" i="2"/>
  <c r="AN59" i="2"/>
  <c r="AN49" i="2"/>
  <c r="BK54" i="2"/>
  <c r="BL54" i="2"/>
  <c r="BN14" i="2"/>
  <c r="AN62" i="2"/>
  <c r="BM14" i="2"/>
  <c r="BK65" i="2"/>
  <c r="BL65" i="2"/>
  <c r="BK59" i="2"/>
  <c r="BL59" i="2"/>
  <c r="BN19" i="2"/>
  <c r="BK49" i="2"/>
  <c r="BL49" i="2"/>
  <c r="AM55" i="2"/>
  <c r="AM52" i="2"/>
  <c r="AM48" i="2"/>
  <c r="AB50" i="2"/>
  <c r="BK64" i="2"/>
  <c r="BL64" i="2"/>
  <c r="BM19" i="2"/>
  <c r="AN44" i="2"/>
  <c r="AN52" i="2"/>
  <c r="AN58" i="2"/>
  <c r="AN65" i="2"/>
  <c r="AN64" i="2"/>
  <c r="AM63" i="2"/>
  <c r="AM60" i="2"/>
  <c r="AM57" i="2"/>
  <c r="AM54" i="2"/>
  <c r="AM51" i="2"/>
  <c r="AM45" i="2"/>
  <c r="AJ50" i="2"/>
  <c r="AN61" i="2"/>
  <c r="BK44" i="2"/>
  <c r="BL44" i="2"/>
  <c r="BI18" i="2"/>
  <c r="BJ59" i="2" s="1"/>
  <c r="BH18" i="2"/>
  <c r="BG18" i="2"/>
  <c r="BF18" i="2"/>
  <c r="Z4" i="2"/>
  <c r="AA4" i="2"/>
  <c r="AB4" i="2"/>
  <c r="AB45" i="2" s="1"/>
  <c r="AC4" i="2"/>
  <c r="AC45" i="2" s="1"/>
  <c r="AD4" i="2"/>
  <c r="AE4" i="2"/>
  <c r="AF4" i="2"/>
  <c r="AG4" i="2"/>
  <c r="AH4" i="2"/>
  <c r="AI4" i="2"/>
  <c r="AA45" i="2" l="1"/>
  <c r="AE45" i="2"/>
  <c r="AG45" i="2"/>
  <c r="AD45" i="2"/>
  <c r="AI45" i="2"/>
  <c r="AJ45" i="2"/>
  <c r="AF45" i="2"/>
  <c r="BN60" i="2"/>
  <c r="BO60" i="2"/>
  <c r="BI19" i="2"/>
  <c r="BK19" i="2"/>
  <c r="BH59" i="2"/>
  <c r="BN55" i="2"/>
  <c r="BO55" i="2"/>
  <c r="BJ19" i="2"/>
  <c r="BG59" i="2"/>
  <c r="AH45" i="2"/>
  <c r="BL19" i="2"/>
  <c r="BI59" i="2"/>
  <c r="C9" i="2"/>
  <c r="BJ60" i="2" l="1"/>
  <c r="BK60" i="2"/>
  <c r="BL60" i="2"/>
  <c r="BM60" i="2"/>
  <c r="BF3" i="2"/>
  <c r="BG3" i="2"/>
  <c r="BH3" i="2"/>
  <c r="BI3" i="2"/>
  <c r="BF8" i="2"/>
  <c r="BG8" i="2"/>
  <c r="BG49" i="2" s="1"/>
  <c r="BH8" i="2"/>
  <c r="BH49" i="2" s="1"/>
  <c r="BI8" i="2"/>
  <c r="BF13" i="2"/>
  <c r="BG13" i="2"/>
  <c r="BH13" i="2"/>
  <c r="BI13" i="2"/>
  <c r="BF23" i="2"/>
  <c r="BG23" i="2"/>
  <c r="BH23" i="2"/>
  <c r="BI23" i="2"/>
  <c r="BF24" i="2"/>
  <c r="BG24" i="2"/>
  <c r="BG65" i="2" s="1"/>
  <c r="BH24" i="2"/>
  <c r="BH65" i="2" s="1"/>
  <c r="BI24" i="2"/>
  <c r="AF3" i="2"/>
  <c r="AG3" i="2"/>
  <c r="AG44" i="2" s="1"/>
  <c r="AH3" i="2"/>
  <c r="AI3" i="2"/>
  <c r="AF7" i="2"/>
  <c r="AG7" i="2"/>
  <c r="AH7" i="2"/>
  <c r="AI7" i="2"/>
  <c r="AF8" i="2"/>
  <c r="AG8" i="2"/>
  <c r="AG49" i="2" s="1"/>
  <c r="AH8" i="2"/>
  <c r="AH49" i="2" s="1"/>
  <c r="AI8" i="2"/>
  <c r="AF10" i="2"/>
  <c r="AG10" i="2"/>
  <c r="AG51" i="2" s="1"/>
  <c r="AH10" i="2"/>
  <c r="AI10" i="2"/>
  <c r="AF11" i="2"/>
  <c r="AG11" i="2"/>
  <c r="AH11" i="2"/>
  <c r="AI11" i="2"/>
  <c r="AF12" i="2"/>
  <c r="AG12" i="2"/>
  <c r="AG53" i="2" s="1"/>
  <c r="AH12" i="2"/>
  <c r="AH53" i="2" s="1"/>
  <c r="AI12" i="2"/>
  <c r="AF13" i="2"/>
  <c r="AG13" i="2"/>
  <c r="AG54" i="2" s="1"/>
  <c r="AH13" i="2"/>
  <c r="AI13" i="2"/>
  <c r="AF14" i="2"/>
  <c r="AG14" i="2"/>
  <c r="AH14" i="2"/>
  <c r="AI14" i="2"/>
  <c r="AF15" i="2"/>
  <c r="AG15" i="2"/>
  <c r="AG56" i="2" s="1"/>
  <c r="AH15" i="2"/>
  <c r="AH56" i="2" s="1"/>
  <c r="AI15" i="2"/>
  <c r="AF16" i="2"/>
  <c r="AG16" i="2"/>
  <c r="AG57" i="2" s="1"/>
  <c r="AH16" i="2"/>
  <c r="AI16" i="2"/>
  <c r="AF17" i="2"/>
  <c r="AG17" i="2"/>
  <c r="AH17" i="2"/>
  <c r="AI17" i="2"/>
  <c r="AF18" i="2"/>
  <c r="AG18" i="2"/>
  <c r="AG59" i="2" s="1"/>
  <c r="AH18" i="2"/>
  <c r="AH59" i="2" s="1"/>
  <c r="AI18" i="2"/>
  <c r="AF19" i="2"/>
  <c r="AG19" i="2"/>
  <c r="AG60" i="2" s="1"/>
  <c r="AH19" i="2"/>
  <c r="AI19" i="2"/>
  <c r="AF20" i="2"/>
  <c r="AG20" i="2"/>
  <c r="AH20" i="2"/>
  <c r="AI20" i="2"/>
  <c r="AF21" i="2"/>
  <c r="AG21" i="2"/>
  <c r="AG62" i="2" s="1"/>
  <c r="AH21" i="2"/>
  <c r="AH62" i="2" s="1"/>
  <c r="AI21" i="2"/>
  <c r="AF22" i="2"/>
  <c r="AG22" i="2"/>
  <c r="AG63" i="2" s="1"/>
  <c r="AH22" i="2"/>
  <c r="AI22" i="2"/>
  <c r="AF23" i="2"/>
  <c r="AG23" i="2"/>
  <c r="AH23" i="2"/>
  <c r="AI23" i="2"/>
  <c r="AF24" i="2"/>
  <c r="AG24" i="2"/>
  <c r="AH24" i="2"/>
  <c r="AI24" i="2"/>
  <c r="Z2" i="2"/>
  <c r="AA2" i="2"/>
  <c r="AB2" i="2"/>
  <c r="AC2" i="2"/>
  <c r="AD2" i="2"/>
  <c r="AE2" i="2"/>
  <c r="AF2" i="2"/>
  <c r="AG2" i="2"/>
  <c r="AH2" i="2"/>
  <c r="AI2" i="2"/>
  <c r="AJ2" i="2"/>
  <c r="AK2" i="2"/>
  <c r="AL2" i="2"/>
  <c r="AM2" i="2"/>
  <c r="AH63" i="2" l="1"/>
  <c r="AH60" i="2"/>
  <c r="AH54" i="2"/>
  <c r="AH51" i="2"/>
  <c r="AH44" i="2"/>
  <c r="AG61" i="2"/>
  <c r="AG58" i="2"/>
  <c r="AG52" i="2"/>
  <c r="AG48" i="2"/>
  <c r="BG64" i="2"/>
  <c r="AH57" i="2"/>
  <c r="AH61" i="2"/>
  <c r="AH58" i="2"/>
  <c r="AH55" i="2"/>
  <c r="AH52" i="2"/>
  <c r="AH48" i="2"/>
  <c r="BH64" i="2"/>
  <c r="BE24" i="2"/>
  <c r="AI65" i="2"/>
  <c r="AJ65" i="2"/>
  <c r="BI49" i="2"/>
  <c r="BJ49" i="2"/>
  <c r="AI62" i="2"/>
  <c r="AJ62" i="2"/>
  <c r="AI49" i="2"/>
  <c r="AJ49" i="2"/>
  <c r="AI53" i="2"/>
  <c r="AJ53" i="2"/>
  <c r="AI55" i="2"/>
  <c r="AJ55" i="2"/>
  <c r="BD23" i="2"/>
  <c r="AH64" i="2"/>
  <c r="BC13" i="2"/>
  <c r="AG55" i="2"/>
  <c r="BI65" i="2"/>
  <c r="BJ65" i="2"/>
  <c r="BD24" i="2"/>
  <c r="AH65" i="2"/>
  <c r="BC24" i="2"/>
  <c r="AG65" i="2"/>
  <c r="BF65" i="2"/>
  <c r="AI58" i="2"/>
  <c r="AJ58" i="2"/>
  <c r="BB23" i="2"/>
  <c r="AI56" i="2"/>
  <c r="AJ56" i="2"/>
  <c r="AI61" i="2"/>
  <c r="AJ61" i="2"/>
  <c r="BI64" i="2"/>
  <c r="BJ64" i="2"/>
  <c r="BL14" i="2"/>
  <c r="BI54" i="2"/>
  <c r="BJ54" i="2"/>
  <c r="AI59" i="2"/>
  <c r="AJ59" i="2"/>
  <c r="AI48" i="2"/>
  <c r="AJ48" i="2"/>
  <c r="BC23" i="2"/>
  <c r="AG64" i="2"/>
  <c r="BK14" i="2"/>
  <c r="BH54" i="2"/>
  <c r="AI52" i="2"/>
  <c r="AJ52" i="2"/>
  <c r="AI63" i="2"/>
  <c r="AJ63" i="2"/>
  <c r="AI57" i="2"/>
  <c r="AJ57" i="2"/>
  <c r="AI54" i="2"/>
  <c r="AJ54" i="2"/>
  <c r="AI44" i="2"/>
  <c r="AJ44" i="2"/>
  <c r="BJ14" i="2"/>
  <c r="BG54" i="2"/>
  <c r="BB24" i="2"/>
  <c r="BE23" i="2"/>
  <c r="AI64" i="2"/>
  <c r="AJ64" i="2"/>
  <c r="AI60" i="2"/>
  <c r="AJ60" i="2"/>
  <c r="AI51" i="2"/>
  <c r="AJ51" i="2"/>
  <c r="BI14" i="2"/>
  <c r="BG44" i="2"/>
  <c r="BI44" i="2"/>
  <c r="BJ44" i="2"/>
  <c r="BH44" i="2"/>
  <c r="BE18" i="2"/>
  <c r="BE13" i="2"/>
  <c r="BE8" i="2"/>
  <c r="BE3" i="2"/>
  <c r="BF44" i="2" s="1"/>
  <c r="BD18" i="2"/>
  <c r="BD13" i="2"/>
  <c r="BD8" i="2"/>
  <c r="BD3" i="2"/>
  <c r="BC18" i="2"/>
  <c r="BC8" i="2"/>
  <c r="BC3" i="2"/>
  <c r="BB18" i="2"/>
  <c r="BB13" i="2"/>
  <c r="BB8" i="2"/>
  <c r="BB3" i="2"/>
  <c r="AC3" i="2"/>
  <c r="AD3" i="2"/>
  <c r="AD44" i="2" s="1"/>
  <c r="AE3" i="2"/>
  <c r="AF44" i="2" s="1"/>
  <c r="AC7" i="2"/>
  <c r="AD7" i="2"/>
  <c r="AD48" i="2" s="1"/>
  <c r="AE7" i="2"/>
  <c r="AE48" i="2" s="1"/>
  <c r="AC8" i="2"/>
  <c r="AD8" i="2"/>
  <c r="AE8" i="2"/>
  <c r="AE49" i="2" s="1"/>
  <c r="AC10" i="2"/>
  <c r="AD10" i="2"/>
  <c r="AD51" i="2" s="1"/>
  <c r="AE10" i="2"/>
  <c r="AF51" i="2" s="1"/>
  <c r="AC11" i="2"/>
  <c r="AD11" i="2"/>
  <c r="AD52" i="2" s="1"/>
  <c r="AE11" i="2"/>
  <c r="AF52" i="2" s="1"/>
  <c r="AC12" i="2"/>
  <c r="AD12" i="2"/>
  <c r="AD53" i="2" s="1"/>
  <c r="AE12" i="2"/>
  <c r="AE53" i="2" s="1"/>
  <c r="AC13" i="2"/>
  <c r="AD13" i="2"/>
  <c r="AE13" i="2"/>
  <c r="AF54" i="2" s="1"/>
  <c r="AC14" i="2"/>
  <c r="AD14" i="2"/>
  <c r="AD55" i="2" s="1"/>
  <c r="AE14" i="2"/>
  <c r="AC15" i="2"/>
  <c r="AD15" i="2"/>
  <c r="AD56" i="2" s="1"/>
  <c r="AE15" i="2"/>
  <c r="AF56" i="2" s="1"/>
  <c r="AC16" i="2"/>
  <c r="AD16" i="2"/>
  <c r="AD57" i="2" s="1"/>
  <c r="AE16" i="2"/>
  <c r="AE57" i="2" s="1"/>
  <c r="AC17" i="2"/>
  <c r="AD17" i="2"/>
  <c r="AE17" i="2"/>
  <c r="AE58" i="2" s="1"/>
  <c r="AC18" i="2"/>
  <c r="AD18" i="2"/>
  <c r="AD59" i="2" s="1"/>
  <c r="AE18" i="2"/>
  <c r="AF59" i="2" s="1"/>
  <c r="AC19" i="2"/>
  <c r="AD19" i="2"/>
  <c r="AD60" i="2" s="1"/>
  <c r="AE19" i="2"/>
  <c r="AF60" i="2" s="1"/>
  <c r="AC20" i="2"/>
  <c r="AD20" i="2"/>
  <c r="AE20" i="2"/>
  <c r="AE61" i="2" s="1"/>
  <c r="AC21" i="2"/>
  <c r="AD21" i="2"/>
  <c r="AE21" i="2"/>
  <c r="AE62" i="2" s="1"/>
  <c r="AC22" i="2"/>
  <c r="AD22" i="2"/>
  <c r="AD63" i="2" s="1"/>
  <c r="AE22" i="2"/>
  <c r="AC23" i="2"/>
  <c r="AD23" i="2"/>
  <c r="AD64" i="2" s="1"/>
  <c r="AE23" i="2"/>
  <c r="AF64" i="2" s="1"/>
  <c r="AC24" i="2"/>
  <c r="AD24" i="2"/>
  <c r="AD65" i="2" s="1"/>
  <c r="AE24" i="2"/>
  <c r="AE65" i="2" s="1"/>
  <c r="AD61" i="2" l="1"/>
  <c r="BE64" i="2"/>
  <c r="AF62" i="2"/>
  <c r="AF48" i="2"/>
  <c r="AF65" i="2"/>
  <c r="AF57" i="2"/>
  <c r="BJ55" i="2"/>
  <c r="AE63" i="2"/>
  <c r="AE59" i="2"/>
  <c r="AE55" i="2"/>
  <c r="AE51" i="2"/>
  <c r="BE49" i="2"/>
  <c r="BC64" i="2"/>
  <c r="BD65" i="2"/>
  <c r="AE54" i="2"/>
  <c r="AD62" i="2"/>
  <c r="AD58" i="2"/>
  <c r="AD54" i="2"/>
  <c r="AD49" i="2"/>
  <c r="BG19" i="2"/>
  <c r="BD59" i="2"/>
  <c r="BF64" i="2"/>
  <c r="BF49" i="2"/>
  <c r="BF14" i="2"/>
  <c r="BC54" i="2"/>
  <c r="AF58" i="2"/>
  <c r="BH19" i="2"/>
  <c r="BE59" i="2"/>
  <c r="BF59" i="2"/>
  <c r="BC49" i="2"/>
  <c r="AF49" i="2"/>
  <c r="BD64" i="2"/>
  <c r="BH14" i="2"/>
  <c r="BE54" i="2"/>
  <c r="BE14" i="2"/>
  <c r="AF63" i="2"/>
  <c r="BL55" i="2"/>
  <c r="BM55" i="2"/>
  <c r="BE19" i="2"/>
  <c r="BK55" i="2"/>
  <c r="BF19" i="2"/>
  <c r="BC59" i="2"/>
  <c r="BD49" i="2"/>
  <c r="BF54" i="2"/>
  <c r="AF55" i="2"/>
  <c r="AF53" i="2"/>
  <c r="AE64" i="2"/>
  <c r="AE60" i="2"/>
  <c r="AE56" i="2"/>
  <c r="AE52" i="2"/>
  <c r="AE44" i="2"/>
  <c r="BG14" i="2"/>
  <c r="BD54" i="2"/>
  <c r="AF61" i="2"/>
  <c r="BC65" i="2"/>
  <c r="BE65" i="2"/>
  <c r="BE44" i="2"/>
  <c r="BC44" i="2"/>
  <c r="BD44" i="2"/>
  <c r="AB24" i="2"/>
  <c r="AC65" i="2" s="1"/>
  <c r="AA24" i="2"/>
  <c r="Z24" i="2"/>
  <c r="AB23" i="2"/>
  <c r="AC64" i="2" s="1"/>
  <c r="AA23" i="2"/>
  <c r="Z23" i="2"/>
  <c r="AB22" i="2"/>
  <c r="AA22" i="2"/>
  <c r="Z22" i="2"/>
  <c r="AB21" i="2"/>
  <c r="AA21" i="2"/>
  <c r="Z21" i="2"/>
  <c r="AB20" i="2"/>
  <c r="AA20" i="2"/>
  <c r="Z20" i="2"/>
  <c r="AB19" i="2"/>
  <c r="AA19" i="2"/>
  <c r="Z19" i="2"/>
  <c r="AB18" i="2"/>
  <c r="AA18" i="2"/>
  <c r="Z18" i="2"/>
  <c r="AB17" i="2"/>
  <c r="AC58" i="2" s="1"/>
  <c r="AA17" i="2"/>
  <c r="Z17" i="2"/>
  <c r="AB16" i="2"/>
  <c r="AC57" i="2" s="1"/>
  <c r="AA16" i="2"/>
  <c r="Z16" i="2"/>
  <c r="AB15" i="2"/>
  <c r="AC56" i="2" s="1"/>
  <c r="AA15" i="2"/>
  <c r="Z15" i="2"/>
  <c r="AB14" i="2"/>
  <c r="AA14" i="2"/>
  <c r="Z14" i="2"/>
  <c r="AB13" i="2"/>
  <c r="AA13" i="2"/>
  <c r="Z13" i="2"/>
  <c r="AB12" i="2"/>
  <c r="AA12" i="2"/>
  <c r="Z12" i="2"/>
  <c r="AB11" i="2"/>
  <c r="AA11" i="2"/>
  <c r="Z11" i="2"/>
  <c r="AB10" i="2"/>
  <c r="AA10" i="2"/>
  <c r="Z10" i="2"/>
  <c r="AB8" i="2"/>
  <c r="AC49" i="2" s="1"/>
  <c r="AA8" i="2"/>
  <c r="Z8" i="2"/>
  <c r="AB7" i="2"/>
  <c r="AC48" i="2" s="1"/>
  <c r="AA7" i="2"/>
  <c r="Z7" i="2"/>
  <c r="AB3" i="2"/>
  <c r="AC44" i="2" s="1"/>
  <c r="AA3" i="2"/>
  <c r="Z3" i="2"/>
  <c r="AA56" i="2" l="1"/>
  <c r="AA51" i="2"/>
  <c r="AA55" i="2"/>
  <c r="AA59" i="2"/>
  <c r="AA63" i="2"/>
  <c r="BG55" i="2"/>
  <c r="BH55" i="2"/>
  <c r="AB63" i="2"/>
  <c r="Z64" i="2"/>
  <c r="AB60" i="2"/>
  <c r="AB59" i="2"/>
  <c r="BF55" i="2"/>
  <c r="AB55" i="2"/>
  <c r="AA64" i="2"/>
  <c r="AB52" i="2"/>
  <c r="Z48" i="2"/>
  <c r="AA65" i="2"/>
  <c r="AC52" i="2"/>
  <c r="Z52" i="2"/>
  <c r="AA44" i="2"/>
  <c r="AB64" i="2"/>
  <c r="Z53" i="2"/>
  <c r="AA57" i="2"/>
  <c r="AB53" i="2"/>
  <c r="AB51" i="2"/>
  <c r="AC59" i="2"/>
  <c r="Z60" i="2"/>
  <c r="AA52" i="2"/>
  <c r="Z57" i="2"/>
  <c r="AB48" i="2"/>
  <c r="AV3" i="2"/>
  <c r="AV44" i="2" s="1"/>
  <c r="Z44" i="2"/>
  <c r="Z46" i="2"/>
  <c r="Z47" i="2"/>
  <c r="Z50" i="2"/>
  <c r="Z45" i="2"/>
  <c r="BI55" i="2"/>
  <c r="AB56" i="2"/>
  <c r="Z65" i="2"/>
  <c r="AA53" i="2"/>
  <c r="AB61" i="2"/>
  <c r="AA49" i="2"/>
  <c r="BH60" i="2"/>
  <c r="BI60" i="2"/>
  <c r="AB44" i="2"/>
  <c r="Z61" i="2"/>
  <c r="AA48" i="2"/>
  <c r="AB57" i="2"/>
  <c r="AC55" i="2"/>
  <c r="Z54" i="2"/>
  <c r="Z62" i="2"/>
  <c r="AA58" i="2"/>
  <c r="BF60" i="2"/>
  <c r="AB54" i="2"/>
  <c r="AB62" i="2"/>
  <c r="AC53" i="2"/>
  <c r="AC54" i="2"/>
  <c r="AC63" i="2"/>
  <c r="Z56" i="2"/>
  <c r="AA60" i="2"/>
  <c r="AC51" i="2"/>
  <c r="AA61" i="2"/>
  <c r="AB65" i="2"/>
  <c r="Z49" i="2"/>
  <c r="Z58" i="2"/>
  <c r="AA54" i="2"/>
  <c r="AA62" i="2"/>
  <c r="AB49" i="2"/>
  <c r="AB58" i="2"/>
  <c r="Z51" i="2"/>
  <c r="Z55" i="2"/>
  <c r="Z59" i="2"/>
  <c r="Z63" i="2"/>
  <c r="AC61" i="2"/>
  <c r="AC62" i="2"/>
  <c r="AC60" i="2"/>
  <c r="BG60" i="2"/>
  <c r="C4" i="2"/>
  <c r="C7" i="2"/>
  <c r="C8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D23" i="2" s="1"/>
  <c r="C24" i="2"/>
  <c r="D24" i="2" s="1"/>
  <c r="D13" i="2" l="1"/>
  <c r="D18" i="2"/>
  <c r="D8" i="2"/>
  <c r="D3" i="2"/>
  <c r="AW2" i="2"/>
  <c r="AX2" i="2"/>
  <c r="AY2" i="2"/>
  <c r="AZ2" i="2"/>
  <c r="BA2" i="2"/>
  <c r="BB2" i="2"/>
  <c r="BC2" i="2"/>
  <c r="BD2" i="2"/>
  <c r="BE2" i="2"/>
  <c r="BF2" i="2"/>
  <c r="BG2" i="2"/>
  <c r="BH2" i="2"/>
  <c r="BI2" i="2"/>
  <c r="AV2" i="2"/>
  <c r="AW23" i="2"/>
  <c r="AW64" i="2" s="1"/>
  <c r="AX23" i="2"/>
  <c r="AY23" i="2"/>
  <c r="AZ23" i="2"/>
  <c r="AZ64" i="2" s="1"/>
  <c r="BA23" i="2"/>
  <c r="AW24" i="2"/>
  <c r="AX24" i="2"/>
  <c r="AY24" i="2"/>
  <c r="AY65" i="2" s="1"/>
  <c r="AZ24" i="2"/>
  <c r="BA24" i="2"/>
  <c r="AV23" i="2"/>
  <c r="AV64" i="2" s="1"/>
  <c r="AV24" i="2"/>
  <c r="AV65" i="2" s="1"/>
  <c r="AZ65" i="2" l="1"/>
  <c r="AW65" i="2"/>
  <c r="AY64" i="2"/>
  <c r="AX64" i="2"/>
  <c r="BA64" i="2"/>
  <c r="BB64" i="2"/>
  <c r="BA65" i="2"/>
  <c r="BB65" i="2"/>
  <c r="AX65" i="2"/>
  <c r="AY3" i="2"/>
  <c r="AX13" i="2"/>
  <c r="AX18" i="2"/>
  <c r="AZ18" i="2"/>
  <c r="BA18" i="2"/>
  <c r="AY18" i="2"/>
  <c r="AV18" i="2"/>
  <c r="AW18" i="2"/>
  <c r="AV13" i="2"/>
  <c r="AW13" i="2"/>
  <c r="AZ13" i="2"/>
  <c r="BA13" i="2"/>
  <c r="AY13" i="2"/>
  <c r="AX8" i="2"/>
  <c r="AW8" i="2"/>
  <c r="AZ8" i="2"/>
  <c r="BA8" i="2"/>
  <c r="AY8" i="2"/>
  <c r="AV8" i="2"/>
  <c r="AV49" i="2" s="1"/>
  <c r="BA3" i="2"/>
  <c r="AW3" i="2"/>
  <c r="AW44" i="2" s="1"/>
  <c r="AX3" i="2"/>
  <c r="AZ3" i="2"/>
  <c r="D2" i="1"/>
  <c r="B3" i="1" s="1"/>
  <c r="D3" i="1" s="1"/>
  <c r="AY49" i="2" l="1"/>
  <c r="AX49" i="2"/>
  <c r="BB19" i="2"/>
  <c r="AY59" i="2"/>
  <c r="BA14" i="2"/>
  <c r="AX54" i="2"/>
  <c r="AX19" i="2"/>
  <c r="AY19" i="2"/>
  <c r="AW19" i="2"/>
  <c r="AV19" i="2"/>
  <c r="AV60" i="2" s="1"/>
  <c r="AV59" i="2"/>
  <c r="BA49" i="2"/>
  <c r="BB49" i="2"/>
  <c r="BC19" i="2"/>
  <c r="AZ59" i="2"/>
  <c r="AZ49" i="2"/>
  <c r="AW49" i="2"/>
  <c r="BA19" i="2"/>
  <c r="AX59" i="2"/>
  <c r="BB14" i="2"/>
  <c r="BB55" i="2" s="1"/>
  <c r="AY54" i="2"/>
  <c r="BD14" i="2"/>
  <c r="BA54" i="2"/>
  <c r="BB54" i="2"/>
  <c r="BC14" i="2"/>
  <c r="AZ54" i="2"/>
  <c r="AX14" i="2"/>
  <c r="AY14" i="2"/>
  <c r="AY55" i="2" s="1"/>
  <c r="AV14" i="2"/>
  <c r="AV55" i="2" s="1"/>
  <c r="AW14" i="2"/>
  <c r="AW55" i="2" s="1"/>
  <c r="AV54" i="2"/>
  <c r="BD19" i="2"/>
  <c r="BA59" i="2"/>
  <c r="BB59" i="2"/>
  <c r="AZ14" i="2"/>
  <c r="AW54" i="2"/>
  <c r="AZ19" i="2"/>
  <c r="AW59" i="2"/>
  <c r="AX44" i="2"/>
  <c r="AY44" i="2"/>
  <c r="AZ44" i="2"/>
  <c r="BA44" i="2"/>
  <c r="BB44" i="2"/>
  <c r="B4" i="1"/>
  <c r="D4" i="1" s="1"/>
  <c r="B5" i="1" s="1"/>
  <c r="D5" i="1" s="1"/>
  <c r="AY60" i="2" l="1"/>
  <c r="BC60" i="2"/>
  <c r="AZ60" i="2"/>
  <c r="BC55" i="2"/>
  <c r="AZ55" i="2"/>
  <c r="BD60" i="2"/>
  <c r="BE60" i="2"/>
  <c r="BD55" i="2"/>
  <c r="BE55" i="2"/>
  <c r="BA55" i="2"/>
  <c r="BA60" i="2"/>
  <c r="AW60" i="2"/>
  <c r="AX60" i="2"/>
  <c r="AX55" i="2"/>
  <c r="BB60" i="2"/>
</calcChain>
</file>

<file path=xl/sharedStrings.xml><?xml version="1.0" encoding="utf-8"?>
<sst xmlns="http://schemas.openxmlformats.org/spreadsheetml/2006/main" count="55" uniqueCount="33">
  <si>
    <t>Immersion</t>
  </si>
  <si>
    <t>Start</t>
  </si>
  <si>
    <t>Duration</t>
  </si>
  <si>
    <t>End</t>
  </si>
  <si>
    <t>Drying</t>
  </si>
  <si>
    <t>Cooling</t>
  </si>
  <si>
    <t>Weighing</t>
  </si>
  <si>
    <t>Initial</t>
  </si>
  <si>
    <t>M2.2</t>
  </si>
  <si>
    <t>M3.1</t>
  </si>
  <si>
    <t>M3.2</t>
  </si>
  <si>
    <t>M2.1</t>
  </si>
  <si>
    <t>M4.1</t>
  </si>
  <si>
    <t>M7.1</t>
  </si>
  <si>
    <t>M7.3</t>
  </si>
  <si>
    <t>M8.1</t>
  </si>
  <si>
    <t>M8.2</t>
  </si>
  <si>
    <t>M8.3</t>
  </si>
  <si>
    <t>P1.1</t>
  </si>
  <si>
    <t>P1.2</t>
  </si>
  <si>
    <t>P1.3</t>
  </si>
  <si>
    <t>P2.1</t>
  </si>
  <si>
    <t>P3.1</t>
  </si>
  <si>
    <t>P5.1</t>
  </si>
  <si>
    <t>P5.2</t>
  </si>
  <si>
    <t>P5.3</t>
  </si>
  <si>
    <t>P6.1</t>
  </si>
  <si>
    <t>P6.2</t>
  </si>
  <si>
    <t>JP</t>
  </si>
  <si>
    <t>JF</t>
  </si>
  <si>
    <t>Spec.</t>
  </si>
  <si>
    <t>Moisture</t>
  </si>
  <si>
    <t>Dry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</si>
</sst>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20" fontId="0" fillId="0" borderId="0" xfId="0" applyNumberFormat="1"/>
    <xf numFmtId="20" fontId="0" fillId="2" borderId="0" xfId="0" applyNumberFormat="1" applyFill="1"/>
    <xf numFmtId="0" fontId="0" fillId="0" borderId="0" xfId="0" applyFill="1"/>
    <xf numFmtId="0" fontId="1" fillId="0" borderId="1" xfId="0" applyFont="1" applyFill="1" applyBorder="1"/>
    <xf numFmtId="10" fontId="0" fillId="0" borderId="0" xfId="0" applyNumberFormat="1"/>
    <xf numFmtId="10" fontId="0" fillId="0" borderId="1" xfId="0" applyNumberFormat="1" applyBorder="1"/>
    <xf numFmtId="0" fontId="0" fillId="0" borderId="1" xfId="0" applyBorder="1"/>
    <xf numFmtId="10" fontId="0" fillId="0" borderId="2" xfId="0" applyNumberFormat="1" applyBorder="1"/>
    <xf numFmtId="10" fontId="0" fillId="0" borderId="0" xfId="0" applyNumberFormat="1" applyFont="1" applyFill="1"/>
    <xf numFmtId="0" fontId="1" fillId="0" borderId="0" xfId="0" applyFont="1" applyFill="1"/>
    <xf numFmtId="0" fontId="2" fillId="0" borderId="0" xfId="0" applyFont="1" applyFill="1"/>
    <xf numFmtId="0" fontId="1" fillId="0" borderId="2" xfId="0" applyFont="1" applyFill="1" applyBorder="1"/>
    <xf numFmtId="10" fontId="0" fillId="0" borderId="1" xfId="0" applyNumberFormat="1" applyFont="1" applyFill="1" applyBorder="1"/>
    <xf numFmtId="0" fontId="0" fillId="3" borderId="0" xfId="0" applyFont="1" applyFill="1"/>
    <xf numFmtId="0" fontId="0" fillId="3" borderId="1" xfId="0" applyFont="1" applyFill="1" applyBorder="1"/>
    <xf numFmtId="0" fontId="0" fillId="3" borderId="2" xfId="0" applyFont="1" applyFill="1" applyBorder="1"/>
    <xf numFmtId="0" fontId="1" fillId="0" borderId="0" xfId="0" applyFont="1" applyFill="1" applyAlignment="1">
      <alignment horizontal="center"/>
    </xf>
    <xf numFmtId="16" fontId="1" fillId="0" borderId="0" xfId="0" applyNumberFormat="1" applyFont="1" applyFill="1" applyAlignment="1">
      <alignment horizontal="center"/>
    </xf>
    <xf numFmtId="2" fontId="0" fillId="0" borderId="0" xfId="0" applyNumberFormat="1"/>
    <xf numFmtId="2" fontId="0" fillId="0" borderId="1" xfId="0" applyNumberFormat="1" applyBorder="1"/>
    <xf numFmtId="2" fontId="0" fillId="0" borderId="2" xfId="0" applyNumberFormat="1" applyBorder="1"/>
    <xf numFmtId="16" fontId="1" fillId="0" borderId="3" xfId="0" applyNumberFormat="1" applyFont="1" applyFill="1" applyBorder="1" applyAlignment="1">
      <alignment horizontal="center"/>
    </xf>
    <xf numFmtId="0" fontId="1" fillId="0" borderId="4" xfId="0" applyFont="1" applyFill="1" applyBorder="1"/>
    <xf numFmtId="0" fontId="0" fillId="3" borderId="3" xfId="0" applyFont="1" applyFill="1" applyBorder="1"/>
    <xf numFmtId="0" fontId="0" fillId="3" borderId="4" xfId="0" applyFont="1" applyFill="1" applyBorder="1"/>
    <xf numFmtId="0" fontId="0" fillId="3" borderId="5" xfId="0" applyFont="1" applyFill="1" applyBorder="1"/>
    <xf numFmtId="2" fontId="0" fillId="0" borderId="3" xfId="0" applyNumberFormat="1" applyBorder="1"/>
    <xf numFmtId="2" fontId="0" fillId="0" borderId="4" xfId="0" applyNumberFormat="1" applyBorder="1"/>
    <xf numFmtId="2" fontId="0" fillId="0" borderId="5" xfId="0" applyNumberFormat="1" applyBorder="1"/>
    <xf numFmtId="0" fontId="0" fillId="0" borderId="3" xfId="0" applyFill="1" applyBorder="1"/>
    <xf numFmtId="0" fontId="1" fillId="0" borderId="1" xfId="0" applyFont="1" applyFill="1" applyBorder="1" applyAlignment="1">
      <alignment horizontal="center"/>
    </xf>
    <xf numFmtId="16" fontId="1" fillId="0" borderId="0" xfId="0" applyNumberFormat="1" applyFont="1" applyFill="1" applyBorder="1" applyAlignment="1">
      <alignment horizontal="center"/>
    </xf>
    <xf numFmtId="0" fontId="0" fillId="3" borderId="0" xfId="0" applyFont="1" applyFill="1" applyBorder="1"/>
    <xf numFmtId="0" fontId="0" fillId="0" borderId="0" xfId="0" applyFill="1" applyBorder="1"/>
  </cellXfs>
  <cellStyles count="1">
    <cellStyle name="Normal" xfId="0" builtinId="0"/>
  </cellStyles>
  <dxfs count="1">
    <dxf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Results!$AV$2:$BP$2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Results!$AV$3:$BP$3</c:f>
              <c:numCache>
                <c:formatCode>0.00%</c:formatCode>
                <c:ptCount val="21"/>
                <c:pt idx="0">
                  <c:v>1</c:v>
                </c:pt>
                <c:pt idx="1">
                  <c:v>1.0169909254802278</c:v>
                </c:pt>
                <c:pt idx="2">
                  <c:v>1.0301747641319132</c:v>
                </c:pt>
                <c:pt idx="3">
                  <c:v>1.0324536972221892</c:v>
                </c:pt>
                <c:pt idx="4">
                  <c:v>1.0406068764646681</c:v>
                </c:pt>
                <c:pt idx="5">
                  <c:v>1.0320940434657815</c:v>
                </c:pt>
                <c:pt idx="6">
                  <c:v>1.0296691812185648</c:v>
                </c:pt>
                <c:pt idx="7">
                  <c:v>1.0241634421981254</c:v>
                </c:pt>
                <c:pt idx="8">
                  <c:v>1.0019394284374086</c:v>
                </c:pt>
                <c:pt idx="9">
                  <c:v>1.0013453692733454</c:v>
                </c:pt>
                <c:pt idx="10">
                  <c:v>0.9849610141090489</c:v>
                </c:pt>
                <c:pt idx="11">
                  <c:v>0.96865675815661056</c:v>
                </c:pt>
                <c:pt idx="12">
                  <c:v>0.94387073328284676</c:v>
                </c:pt>
                <c:pt idx="13">
                  <c:v>0.94268797567137386</c:v>
                </c:pt>
                <c:pt idx="14">
                  <c:v>0.93024621999680901</c:v>
                </c:pt>
                <c:pt idx="15">
                  <c:v>0.92872142888710629</c:v>
                </c:pt>
                <c:pt idx="16">
                  <c:v>0.92075125523424872</c:v>
                </c:pt>
                <c:pt idx="17">
                  <c:v>0.91985889231005624</c:v>
                </c:pt>
                <c:pt idx="18">
                  <c:v>0.89788142840574015</c:v>
                </c:pt>
                <c:pt idx="19">
                  <c:v>0.89376147883528456</c:v>
                </c:pt>
                <c:pt idx="20">
                  <c:v>0.87961908421394031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48D-4E91-9C03-1457C0AFFC2C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Results!$AV$2:$BP$2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Results!$AV$8:$BP$8</c:f>
              <c:numCache>
                <c:formatCode>0.00%</c:formatCode>
                <c:ptCount val="21"/>
                <c:pt idx="0">
                  <c:v>1</c:v>
                </c:pt>
                <c:pt idx="1">
                  <c:v>1.0153219283554218</c:v>
                </c:pt>
                <c:pt idx="2">
                  <c:v>1.0281282101996585</c:v>
                </c:pt>
                <c:pt idx="3">
                  <c:v>1.0267576651514332</c:v>
                </c:pt>
                <c:pt idx="4">
                  <c:v>1.031679118393662</c:v>
                </c:pt>
                <c:pt idx="5">
                  <c:v>1.0175933781144315</c:v>
                </c:pt>
                <c:pt idx="6">
                  <c:v>1.005296101307497</c:v>
                </c:pt>
                <c:pt idx="7">
                  <c:v>0.99055390044978808</c:v>
                </c:pt>
                <c:pt idx="8">
                  <c:v>0.96644047004010858</c:v>
                </c:pt>
                <c:pt idx="9">
                  <c:v>0.95227402698082153</c:v>
                </c:pt>
                <c:pt idx="10">
                  <c:v>0.92682808807011308</c:v>
                </c:pt>
                <c:pt idx="11">
                  <c:v>0.91210067389410354</c:v>
                </c:pt>
                <c:pt idx="12">
                  <c:v>0.89362785823360313</c:v>
                </c:pt>
                <c:pt idx="13">
                  <c:v>0.88273447490005275</c:v>
                </c:pt>
                <c:pt idx="14">
                  <c:v>0.86718526522381545</c:v>
                </c:pt>
                <c:pt idx="15">
                  <c:v>0.86042087316219151</c:v>
                </c:pt>
                <c:pt idx="16">
                  <c:v>0.84830818111573369</c:v>
                </c:pt>
                <c:pt idx="17">
                  <c:v>0.84341048651016615</c:v>
                </c:pt>
                <c:pt idx="18">
                  <c:v>0.83826731032247515</c:v>
                </c:pt>
                <c:pt idx="19">
                  <c:v>0.83208815983703777</c:v>
                </c:pt>
                <c:pt idx="20">
                  <c:v>0.82198816264019059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48D-4E91-9C03-1457C0AFFC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716752"/>
        <c:axId val="484717736"/>
      </c:scatterChart>
      <c:valAx>
        <c:axId val="484716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717736"/>
        <c:crosses val="autoZero"/>
        <c:crossBetween val="midCat"/>
      </c:valAx>
      <c:valAx>
        <c:axId val="484717736"/>
        <c:scaling>
          <c:orientation val="minMax"/>
          <c:max val="1.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716752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>
              <a:noFill/>
            </a:ln>
            <a:effectLst/>
          </c:spPr>
          <c:marker>
            <c:symbol val="diamond"/>
            <c:size val="3"/>
          </c:marker>
          <c:xVal>
            <c:numRef>
              <c:f>Results!$AV$2:$BP$2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Results!$AV$13:$BP$13</c:f>
              <c:numCache>
                <c:formatCode>0.00%</c:formatCode>
                <c:ptCount val="21"/>
                <c:pt idx="0">
                  <c:v>1</c:v>
                </c:pt>
                <c:pt idx="1">
                  <c:v>1.0470294919942058</c:v>
                </c:pt>
                <c:pt idx="2">
                  <c:v>1.1184694842320553</c:v>
                </c:pt>
                <c:pt idx="3">
                  <c:v>1.1045707324797305</c:v>
                </c:pt>
                <c:pt idx="4">
                  <c:v>1.2558425783597529</c:v>
                </c:pt>
                <c:pt idx="5">
                  <c:v>1.1341302212483755</c:v>
                </c:pt>
                <c:pt idx="6">
                  <c:v>1.2446877124101534</c:v>
                </c:pt>
                <c:pt idx="7">
                  <c:v>1.2547157652340968</c:v>
                </c:pt>
                <c:pt idx="8">
                  <c:v>1.1906014639689786</c:v>
                </c:pt>
                <c:pt idx="9">
                  <c:v>1.2654564828244961</c:v>
                </c:pt>
                <c:pt idx="10">
                  <c:v>1.1640742421666865</c:v>
                </c:pt>
                <c:pt idx="11">
                  <c:v>1.2392940546799409</c:v>
                </c:pt>
                <c:pt idx="12">
                  <c:v>1.1462636254173886</c:v>
                </c:pt>
                <c:pt idx="13">
                  <c:v>1.2386903401148224</c:v>
                </c:pt>
                <c:pt idx="14">
                  <c:v>1.1522177588080738</c:v>
                </c:pt>
                <c:pt idx="15">
                  <c:v>1.1762927360245203</c:v>
                </c:pt>
                <c:pt idx="16">
                  <c:v>1.1201930665990556</c:v>
                </c:pt>
                <c:pt idx="17">
                  <c:v>1.1497585223893236</c:v>
                </c:pt>
                <c:pt idx="18">
                  <c:v>1.1026925339467661</c:v>
                </c:pt>
                <c:pt idx="19">
                  <c:v>1.1315713435679766</c:v>
                </c:pt>
                <c:pt idx="20">
                  <c:v>1.0410870725481103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33-49C3-80DA-EEFFA7F61919}"/>
            </c:ext>
          </c:extLst>
        </c:ser>
        <c:ser>
          <c:idx val="1"/>
          <c:order val="1"/>
          <c:spPr>
            <a:ln>
              <a:noFill/>
            </a:ln>
            <a:effectLst/>
          </c:spPr>
          <c:marker>
            <c:symbol val="square"/>
            <c:size val="3"/>
          </c:marker>
          <c:xVal>
            <c:numRef>
              <c:f>Results!$AV$2:$BP$2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Results!$AV$18:$BP$18</c:f>
              <c:numCache>
                <c:formatCode>0.00%</c:formatCode>
                <c:ptCount val="21"/>
                <c:pt idx="0">
                  <c:v>1</c:v>
                </c:pt>
                <c:pt idx="1">
                  <c:v>1.0432941974670531</c:v>
                </c:pt>
                <c:pt idx="2">
                  <c:v>1.1281451288761877</c:v>
                </c:pt>
                <c:pt idx="3">
                  <c:v>1.1442454680144323</c:v>
                </c:pt>
                <c:pt idx="4">
                  <c:v>1.2880954930251984</c:v>
                </c:pt>
                <c:pt idx="5">
                  <c:v>1.1944645355381349</c:v>
                </c:pt>
                <c:pt idx="6">
                  <c:v>1.279044797376409</c:v>
                </c:pt>
                <c:pt idx="7">
                  <c:v>1.2814906333621221</c:v>
                </c:pt>
                <c:pt idx="8">
                  <c:v>1.1714966606798476</c:v>
                </c:pt>
                <c:pt idx="9">
                  <c:v>1.2947969248273821</c:v>
                </c:pt>
                <c:pt idx="10">
                  <c:v>1.2091347489615178</c:v>
                </c:pt>
                <c:pt idx="11">
                  <c:v>1.2530728098659558</c:v>
                </c:pt>
                <c:pt idx="12">
                  <c:v>1.1853356964995925</c:v>
                </c:pt>
                <c:pt idx="13">
                  <c:v>1.2623939482953725</c:v>
                </c:pt>
                <c:pt idx="14">
                  <c:v>1.2142148922491232</c:v>
                </c:pt>
                <c:pt idx="15">
                  <c:v>1.2349700556106271</c:v>
                </c:pt>
                <c:pt idx="16">
                  <c:v>1.1969943859355325</c:v>
                </c:pt>
                <c:pt idx="17">
                  <c:v>1.2406842578753998</c:v>
                </c:pt>
                <c:pt idx="18">
                  <c:v>1.1997023304026413</c:v>
                </c:pt>
                <c:pt idx="19">
                  <c:v>1.2364199562419897</c:v>
                </c:pt>
                <c:pt idx="20">
                  <c:v>1.1256458242167455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33-49C3-80DA-EEFFA7F61919}"/>
            </c:ext>
          </c:extLst>
        </c:ser>
        <c:ser>
          <c:idx val="2"/>
          <c:order val="2"/>
          <c:spPr>
            <a:ln cmpd="sng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Results!$AV$2:$BP$2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Results!$AV$14:$BP$14</c:f>
              <c:numCache>
                <c:formatCode>0.00%</c:formatCode>
                <c:ptCount val="21"/>
                <c:pt idx="0">
                  <c:v>1</c:v>
                </c:pt>
                <c:pt idx="1">
                  <c:v>1.0235147459971028</c:v>
                </c:pt>
                <c:pt idx="2">
                  <c:v>1.0551663254087538</c:v>
                </c:pt>
                <c:pt idx="3">
                  <c:v>1.0675174271764978</c:v>
                </c:pt>
                <c:pt idx="4">
                  <c:v>1.1314780717664361</c:v>
                </c:pt>
                <c:pt idx="5">
                  <c:v>1.1532532540799785</c:v>
                </c:pt>
                <c:pt idx="6">
                  <c:v>1.1848078111245031</c:v>
                </c:pt>
                <c:pt idx="7">
                  <c:v>1.2223440693130947</c:v>
                </c:pt>
                <c:pt idx="8">
                  <c:v>1.2060337907154011</c:v>
                </c:pt>
                <c:pt idx="9">
                  <c:v>1.2388653561094314</c:v>
                </c:pt>
                <c:pt idx="10">
                  <c:v>1.2187119885485647</c:v>
                </c:pt>
                <c:pt idx="11">
                  <c:v>1.2148565609100255</c:v>
                </c:pt>
                <c:pt idx="12">
                  <c:v>1.2037721012721279</c:v>
                </c:pt>
                <c:pt idx="13">
                  <c:v>1.1970805655947097</c:v>
                </c:pt>
                <c:pt idx="14">
                  <c:v>1.1941164447550563</c:v>
                </c:pt>
                <c:pt idx="15">
                  <c:v>1.1783661150912013</c:v>
                </c:pt>
                <c:pt idx="16">
                  <c:v>1.1718484753866181</c:v>
                </c:pt>
                <c:pt idx="17">
                  <c:v>1.1496155209552432</c:v>
                </c:pt>
                <c:pt idx="18">
                  <c:v>1.1372342147399164</c:v>
                </c:pt>
                <c:pt idx="19">
                  <c:v>1.1260538666257804</c:v>
                </c:pt>
                <c:pt idx="20">
                  <c:v>1.106277368113044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EE-4DAF-A464-D17AEDFA330E}"/>
            </c:ext>
          </c:extLst>
        </c:ser>
        <c:ser>
          <c:idx val="3"/>
          <c:order val="3"/>
          <c:spPr>
            <a:ln cmpd="sng">
              <a:solidFill>
                <a:schemeClr val="accent2"/>
              </a:solidFill>
            </a:ln>
          </c:spPr>
          <c:marker>
            <c:symbol val="none"/>
          </c:marker>
          <c:xVal>
            <c:numRef>
              <c:f>Results!$AV$2:$BP$2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Results!$AV$19:$BP$19</c:f>
              <c:numCache>
                <c:formatCode>0.00%</c:formatCode>
                <c:ptCount val="21"/>
                <c:pt idx="0">
                  <c:v>1</c:v>
                </c:pt>
                <c:pt idx="1">
                  <c:v>1.0216470987335264</c:v>
                </c:pt>
                <c:pt idx="2">
                  <c:v>1.0571464421144137</c:v>
                </c:pt>
                <c:pt idx="3">
                  <c:v>1.0789211985894183</c:v>
                </c:pt>
                <c:pt idx="4">
                  <c:v>1.1509450718457179</c:v>
                </c:pt>
                <c:pt idx="5">
                  <c:v>1.1887376563634884</c:v>
                </c:pt>
                <c:pt idx="6">
                  <c:v>1.2264625734885437</c:v>
                </c:pt>
                <c:pt idx="7">
                  <c:v>1.2607738648254663</c:v>
                </c:pt>
                <c:pt idx="8">
                  <c:v>1.2316241567391284</c:v>
                </c:pt>
                <c:pt idx="9">
                  <c:v>1.2567072540614401</c:v>
                </c:pt>
                <c:pt idx="10">
                  <c:v>1.2392297419577174</c:v>
                </c:pt>
                <c:pt idx="11">
                  <c:v>1.2321252860836758</c:v>
                </c:pt>
                <c:pt idx="12">
                  <c:v>1.2355850450386121</c:v>
                </c:pt>
                <c:pt idx="13">
                  <c:v>1.2274843009056096</c:v>
                </c:pt>
                <c:pt idx="14">
                  <c:v>1.2287543367275111</c:v>
                </c:pt>
                <c:pt idx="15">
                  <c:v>1.2242286481636788</c:v>
                </c:pt>
                <c:pt idx="16">
                  <c:v>1.2271433205226638</c:v>
                </c:pt>
                <c:pt idx="17">
                  <c:v>1.2217158979176708</c:v>
                </c:pt>
                <c:pt idx="18">
                  <c:v>1.2180877574560502</c:v>
                </c:pt>
                <c:pt idx="19">
                  <c:v>1.2184502326138911</c:v>
                </c:pt>
                <c:pt idx="20">
                  <c:v>1.2006130921841942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9EE-4DAF-A464-D17AEDFA33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716752"/>
        <c:axId val="484717736"/>
      </c:scatterChart>
      <c:valAx>
        <c:axId val="484716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717736"/>
        <c:crosses val="autoZero"/>
        <c:crossBetween val="midCat"/>
      </c:valAx>
      <c:valAx>
        <c:axId val="484717736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716752"/>
        <c:crosses val="autoZero"/>
        <c:crossBetween val="midCat"/>
        <c:majorUnit val="0.2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Results!$A$23</c:f>
              <c:strCache>
                <c:ptCount val="1"/>
                <c:pt idx="0">
                  <c:v>JP</c:v>
                </c:pt>
              </c:strCache>
            </c:strRef>
          </c:tx>
          <c:xVal>
            <c:numRef>
              <c:f>Results!$AV$2:$BP$2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Results!$AV$23:$BP$23</c:f>
              <c:numCache>
                <c:formatCode>0.00%</c:formatCode>
                <c:ptCount val="21"/>
                <c:pt idx="0">
                  <c:v>1</c:v>
                </c:pt>
                <c:pt idx="1">
                  <c:v>1.0112016293279023</c:v>
                </c:pt>
                <c:pt idx="2">
                  <c:v>1.025661914460285</c:v>
                </c:pt>
                <c:pt idx="3">
                  <c:v>1.0264765784114052</c:v>
                </c:pt>
                <c:pt idx="4">
                  <c:v>1.0352342158859469</c:v>
                </c:pt>
                <c:pt idx="5">
                  <c:v>1.0293279022403259</c:v>
                </c:pt>
                <c:pt idx="6">
                  <c:v>1.0181262729124236</c:v>
                </c:pt>
                <c:pt idx="7">
                  <c:v>0.99511201629327894</c:v>
                </c:pt>
                <c:pt idx="8">
                  <c:v>0.97556008146639506</c:v>
                </c:pt>
                <c:pt idx="9">
                  <c:v>0.96700610997963332</c:v>
                </c:pt>
                <c:pt idx="10">
                  <c:v>0.90305498981670063</c:v>
                </c:pt>
                <c:pt idx="11">
                  <c:v>0.88533604887983697</c:v>
                </c:pt>
                <c:pt idx="12">
                  <c:v>0.83625254582484732</c:v>
                </c:pt>
                <c:pt idx="13">
                  <c:v>0.83095723014256606</c:v>
                </c:pt>
                <c:pt idx="14">
                  <c:v>0.80061099796334012</c:v>
                </c:pt>
                <c:pt idx="15">
                  <c:v>0.79633401221995925</c:v>
                </c:pt>
                <c:pt idx="16">
                  <c:v>0.79103869653767822</c:v>
                </c:pt>
                <c:pt idx="17">
                  <c:v>0.78452138492871692</c:v>
                </c:pt>
                <c:pt idx="18">
                  <c:v>0.76313645621181259</c:v>
                </c:pt>
                <c:pt idx="19">
                  <c:v>0.75213849287169043</c:v>
                </c:pt>
                <c:pt idx="20">
                  <c:v>0.74704684317718939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F1D-4D2B-92EF-B155F59B2287}"/>
            </c:ext>
          </c:extLst>
        </c:ser>
        <c:ser>
          <c:idx val="1"/>
          <c:order val="1"/>
          <c:tx>
            <c:strRef>
              <c:f>Results!$A$24</c:f>
              <c:strCache>
                <c:ptCount val="1"/>
                <c:pt idx="0">
                  <c:v>JF</c:v>
                </c:pt>
              </c:strCache>
            </c:strRef>
          </c:tx>
          <c:xVal>
            <c:numRef>
              <c:f>Results!$AV$2:$BP$2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Results!$AV$24:$BP$24</c:f>
              <c:numCache>
                <c:formatCode>0.00%</c:formatCode>
                <c:ptCount val="21"/>
                <c:pt idx="0">
                  <c:v>1</c:v>
                </c:pt>
                <c:pt idx="1">
                  <c:v>1.0125</c:v>
                </c:pt>
                <c:pt idx="2">
                  <c:v>1.0287037037037037</c:v>
                </c:pt>
                <c:pt idx="3">
                  <c:v>1.0310185185185183</c:v>
                </c:pt>
                <c:pt idx="4">
                  <c:v>1.041898148148148</c:v>
                </c:pt>
                <c:pt idx="5">
                  <c:v>1.0342592592592592</c:v>
                </c:pt>
                <c:pt idx="6">
                  <c:v>1.0314814814814814</c:v>
                </c:pt>
                <c:pt idx="7">
                  <c:v>1.0111111111111111</c:v>
                </c:pt>
                <c:pt idx="8">
                  <c:v>0.95416666666666661</c:v>
                </c:pt>
                <c:pt idx="9">
                  <c:v>0.92222222222222228</c:v>
                </c:pt>
                <c:pt idx="10">
                  <c:v>0.89328703703703705</c:v>
                </c:pt>
                <c:pt idx="11">
                  <c:v>0.874537037037037</c:v>
                </c:pt>
                <c:pt idx="12">
                  <c:v>0.85462962962962963</c:v>
                </c:pt>
                <c:pt idx="13">
                  <c:v>0.83611111111111103</c:v>
                </c:pt>
                <c:pt idx="14">
                  <c:v>0.81851851851851842</c:v>
                </c:pt>
                <c:pt idx="15">
                  <c:v>0.8041666666666667</c:v>
                </c:pt>
                <c:pt idx="16">
                  <c:v>0.79166666666666674</c:v>
                </c:pt>
                <c:pt idx="17">
                  <c:v>0.77430555555555558</c:v>
                </c:pt>
                <c:pt idx="18">
                  <c:v>0.7618055555555554</c:v>
                </c:pt>
                <c:pt idx="19">
                  <c:v>0.75092592592592577</c:v>
                </c:pt>
                <c:pt idx="20">
                  <c:v>0.74004629629629615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F1D-4D2B-92EF-B155F59B22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716752"/>
        <c:axId val="484717736"/>
      </c:scatterChart>
      <c:valAx>
        <c:axId val="484716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717736"/>
        <c:crosses val="autoZero"/>
        <c:crossBetween val="midCat"/>
      </c:valAx>
      <c:valAx>
        <c:axId val="484717736"/>
        <c:scaling>
          <c:orientation val="minMax"/>
          <c:max val="1.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716752"/>
        <c:crosses val="autoZero"/>
        <c:crossBetween val="midCat"/>
        <c:majorUnit val="0.2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Plain mortar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Results!$A$3</c:f>
              <c:strCache>
                <c:ptCount val="1"/>
                <c:pt idx="0">
                  <c:v>M2.1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Results!$Z$3:$AT$3</c:f>
              <c:numCache>
                <c:formatCode>0.00%</c:formatCode>
                <c:ptCount val="21"/>
                <c:pt idx="0">
                  <c:v>1</c:v>
                </c:pt>
                <c:pt idx="1">
                  <c:v>1.0162422297974736</c:v>
                </c:pt>
                <c:pt idx="2">
                  <c:v>1.029276117906557</c:v>
                </c:pt>
                <c:pt idx="3">
                  <c:v>1.030880288750752</c:v>
                </c:pt>
                <c:pt idx="4">
                  <c:v>1.0397032283938241</c:v>
                </c:pt>
                <c:pt idx="5">
                  <c:v>1.0290755965510328</c:v>
                </c:pt>
                <c:pt idx="6">
                  <c:v>1.0220573491076801</c:v>
                </c:pt>
                <c:pt idx="7">
                  <c:v>1.0136354521756568</c:v>
                </c:pt>
                <c:pt idx="8">
                  <c:v>0.99318227391217173</c:v>
                </c:pt>
                <c:pt idx="9">
                  <c:v>0.99017445357930634</c:v>
                </c:pt>
                <c:pt idx="10">
                  <c:v>0.9570884299177862</c:v>
                </c:pt>
                <c:pt idx="11">
                  <c:v>0.93082013234409477</c:v>
                </c:pt>
                <c:pt idx="12">
                  <c:v>0.92239823541207144</c:v>
                </c:pt>
                <c:pt idx="13">
                  <c:v>0.92119510727892517</c:v>
                </c:pt>
                <c:pt idx="14">
                  <c:v>0.90274714257068389</c:v>
                </c:pt>
                <c:pt idx="15">
                  <c:v>0.90374974934830565</c:v>
                </c:pt>
                <c:pt idx="16">
                  <c:v>0.89873671546019662</c:v>
                </c:pt>
                <c:pt idx="17">
                  <c:v>0.89853619410467223</c:v>
                </c:pt>
                <c:pt idx="18">
                  <c:v>0.88911169039502713</c:v>
                </c:pt>
                <c:pt idx="19">
                  <c:v>0.88510126328453986</c:v>
                </c:pt>
                <c:pt idx="20">
                  <c:v>0.8778824944856628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2A8-4EFA-81A9-463931C8EA88}"/>
            </c:ext>
          </c:extLst>
        </c:ser>
        <c:ser>
          <c:idx val="1"/>
          <c:order val="1"/>
          <c:tx>
            <c:strRef>
              <c:f>Results!$A$4</c:f>
              <c:strCache>
                <c:ptCount val="1"/>
                <c:pt idx="0">
                  <c:v>M2.2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Results!$Z$4:$AT$4</c:f>
              <c:numCache>
                <c:formatCode>0.00%</c:formatCode>
                <c:ptCount val="21"/>
                <c:pt idx="0">
                  <c:v>1</c:v>
                </c:pt>
                <c:pt idx="1">
                  <c:v>1.0158693115519253</c:v>
                </c:pt>
                <c:pt idx="2">
                  <c:v>1.0289381563593933</c:v>
                </c:pt>
                <c:pt idx="3">
                  <c:v>1.0263710618436406</c:v>
                </c:pt>
                <c:pt idx="4">
                  <c:v>1.0338389731621935</c:v>
                </c:pt>
                <c:pt idx="5">
                  <c:v>1.0156359393232206</c:v>
                </c:pt>
                <c:pt idx="6">
                  <c:v>1.0039673278879813</c:v>
                </c:pt>
                <c:pt idx="7">
                  <c:v>0.98553092182030333</c:v>
                </c:pt>
                <c:pt idx="8">
                  <c:v>0.94912485414235703</c:v>
                </c:pt>
                <c:pt idx="9">
                  <c:v>0.93978996499416578</c:v>
                </c:pt>
                <c:pt idx="10">
                  <c:v>0.92508751458576421</c:v>
                </c:pt>
                <c:pt idx="11">
                  <c:v>0.90245040840140023</c:v>
                </c:pt>
                <c:pt idx="12">
                  <c:v>0.87607934655775954</c:v>
                </c:pt>
                <c:pt idx="13">
                  <c:v>0.86931155192532084</c:v>
                </c:pt>
                <c:pt idx="14">
                  <c:v>0.85904317386231044</c:v>
                </c:pt>
                <c:pt idx="15">
                  <c:v>0.85344224037339556</c:v>
                </c:pt>
                <c:pt idx="16">
                  <c:v>0.84224037339556601</c:v>
                </c:pt>
                <c:pt idx="17">
                  <c:v>0.84154025670945165</c:v>
                </c:pt>
                <c:pt idx="18">
                  <c:v>0.80980163360560098</c:v>
                </c:pt>
                <c:pt idx="19">
                  <c:v>0.80606767794632428</c:v>
                </c:pt>
                <c:pt idx="20">
                  <c:v>0.79953325554259036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2A8-4EFA-81A9-463931C8EA88}"/>
            </c:ext>
          </c:extLst>
        </c:ser>
        <c:ser>
          <c:idx val="2"/>
          <c:order val="2"/>
          <c:tx>
            <c:strRef>
              <c:f>Results!$A$5</c:f>
              <c:strCache>
                <c:ptCount val="1"/>
                <c:pt idx="0">
                  <c:v>M3.1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Results!$Z$5:$AT$5</c:f>
              <c:numCache>
                <c:formatCode>0.00%</c:formatCode>
                <c:ptCount val="21"/>
                <c:pt idx="0">
                  <c:v>1</c:v>
                </c:pt>
                <c:pt idx="1">
                  <c:v>1.019349164467898</c:v>
                </c:pt>
                <c:pt idx="2">
                  <c:v>1.0325417766051013</c:v>
                </c:pt>
                <c:pt idx="3">
                  <c:v>1.0417766051011434</c:v>
                </c:pt>
                <c:pt idx="4">
                  <c:v>1.0494722955145119</c:v>
                </c:pt>
                <c:pt idx="5">
                  <c:v>1.0479331574318382</c:v>
                </c:pt>
                <c:pt idx="6">
                  <c:v>1.0503518029903256</c:v>
                </c:pt>
                <c:pt idx="7">
                  <c:v>1.0507915567282322</c:v>
                </c:pt>
                <c:pt idx="8">
                  <c:v>1.0382585751978892</c:v>
                </c:pt>
                <c:pt idx="9">
                  <c:v>1.0417766051011434</c:v>
                </c:pt>
                <c:pt idx="10">
                  <c:v>1.0349604221635884</c:v>
                </c:pt>
                <c:pt idx="11">
                  <c:v>1.0147317502198769</c:v>
                </c:pt>
                <c:pt idx="12">
                  <c:v>0.99582233948988574</c:v>
                </c:pt>
                <c:pt idx="13">
                  <c:v>0.99890061565523314</c:v>
                </c:pt>
                <c:pt idx="14">
                  <c:v>0.99274406332453835</c:v>
                </c:pt>
                <c:pt idx="15">
                  <c:v>0.99186455584872479</c:v>
                </c:pt>
                <c:pt idx="16">
                  <c:v>0.98614775725593673</c:v>
                </c:pt>
                <c:pt idx="17">
                  <c:v>0.98526824978012328</c:v>
                </c:pt>
                <c:pt idx="18">
                  <c:v>0.97053649956024635</c:v>
                </c:pt>
                <c:pt idx="19">
                  <c:v>0.96416007036059814</c:v>
                </c:pt>
                <c:pt idx="20">
                  <c:v>0.92370272647317508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2A8-4EFA-81A9-463931C8EA88}"/>
            </c:ext>
          </c:extLst>
        </c:ser>
        <c:ser>
          <c:idx val="3"/>
          <c:order val="3"/>
          <c:tx>
            <c:strRef>
              <c:f>Results!$A$6</c:f>
              <c:strCache>
                <c:ptCount val="1"/>
                <c:pt idx="0">
                  <c:v>M3.2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Results!$Z$6:$AT$6</c:f>
              <c:numCache>
                <c:formatCode>0.00%</c:formatCode>
                <c:ptCount val="21"/>
                <c:pt idx="0">
                  <c:v>1</c:v>
                </c:pt>
                <c:pt idx="1">
                  <c:v>1.0166567519333731</c:v>
                </c:pt>
                <c:pt idx="2">
                  <c:v>1.0311322625421375</c:v>
                </c:pt>
                <c:pt idx="3">
                  <c:v>1.032123735871505</c:v>
                </c:pt>
                <c:pt idx="4">
                  <c:v>1.041443585167559</c:v>
                </c:pt>
                <c:pt idx="5">
                  <c:v>1.0335117985326194</c:v>
                </c:pt>
                <c:pt idx="6">
                  <c:v>1.0350981558596075</c:v>
                </c:pt>
                <c:pt idx="7">
                  <c:v>1.0356930398572277</c:v>
                </c:pt>
                <c:pt idx="8">
                  <c:v>1.0122942692841561</c:v>
                </c:pt>
                <c:pt idx="9">
                  <c:v>1.0166567519333731</c:v>
                </c:pt>
                <c:pt idx="10">
                  <c:v>1.005750545310331</c:v>
                </c:pt>
                <c:pt idx="11">
                  <c:v>1.000396589331747</c:v>
                </c:pt>
                <c:pt idx="12">
                  <c:v>0.97620464009518138</c:v>
                </c:pt>
                <c:pt idx="13">
                  <c:v>0.97560975609756106</c:v>
                </c:pt>
                <c:pt idx="14">
                  <c:v>0.97065238945072385</c:v>
                </c:pt>
                <c:pt idx="15">
                  <c:v>0.97085068411659725</c:v>
                </c:pt>
                <c:pt idx="16">
                  <c:v>0.9625223081499108</c:v>
                </c:pt>
                <c:pt idx="17">
                  <c:v>0.96133254015466973</c:v>
                </c:pt>
                <c:pt idx="18">
                  <c:v>0.925242910965695</c:v>
                </c:pt>
                <c:pt idx="19">
                  <c:v>0.92068213365060481</c:v>
                </c:pt>
                <c:pt idx="20">
                  <c:v>0.9133452310132858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2A8-4EFA-81A9-463931C8EA88}"/>
            </c:ext>
          </c:extLst>
        </c:ser>
        <c:ser>
          <c:idx val="4"/>
          <c:order val="4"/>
          <c:tx>
            <c:strRef>
              <c:f>Results!$A$7</c:f>
              <c:strCache>
                <c:ptCount val="1"/>
                <c:pt idx="0">
                  <c:v>M4.1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Results!$Z$7:$AT$7</c:f>
              <c:numCache>
                <c:formatCode>0.00%</c:formatCode>
                <c:ptCount val="21"/>
                <c:pt idx="0">
                  <c:v>1</c:v>
                </c:pt>
                <c:pt idx="1">
                  <c:v>1.0168371696504688</c:v>
                </c:pt>
                <c:pt idx="2">
                  <c:v>1.0289855072463767</c:v>
                </c:pt>
                <c:pt idx="3">
                  <c:v>1.0311167945439046</c:v>
                </c:pt>
                <c:pt idx="4">
                  <c:v>1.0385763000852515</c:v>
                </c:pt>
                <c:pt idx="5">
                  <c:v>1.034313725490196</c:v>
                </c:pt>
                <c:pt idx="6">
                  <c:v>1.0368712702472294</c:v>
                </c:pt>
                <c:pt idx="7">
                  <c:v>1.035166240409207</c:v>
                </c:pt>
                <c:pt idx="8">
                  <c:v>1.0168371696504688</c:v>
                </c:pt>
                <c:pt idx="9">
                  <c:v>1.0183290707587382</c:v>
                </c:pt>
                <c:pt idx="10">
                  <c:v>1.0019181585677748</c:v>
                </c:pt>
                <c:pt idx="11">
                  <c:v>0.99488491048593342</c:v>
                </c:pt>
                <c:pt idx="12">
                  <c:v>0.94884910485933505</c:v>
                </c:pt>
                <c:pt idx="13">
                  <c:v>0.94842284739982952</c:v>
                </c:pt>
                <c:pt idx="14">
                  <c:v>0.92604433077578863</c:v>
                </c:pt>
                <c:pt idx="15">
                  <c:v>0.9236999147485081</c:v>
                </c:pt>
                <c:pt idx="16">
                  <c:v>0.91410912190963334</c:v>
                </c:pt>
                <c:pt idx="17">
                  <c:v>0.91261722080136398</c:v>
                </c:pt>
                <c:pt idx="18">
                  <c:v>0.89471440750213116</c:v>
                </c:pt>
                <c:pt idx="19">
                  <c:v>0.89279624893435638</c:v>
                </c:pt>
                <c:pt idx="20">
                  <c:v>0.88363171355498715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2A8-4EFA-81A9-463931C8EA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716752"/>
        <c:axId val="484717736"/>
      </c:scatterChart>
      <c:valAx>
        <c:axId val="484716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717736"/>
        <c:crosses val="autoZero"/>
        <c:crossBetween val="midCat"/>
      </c:valAx>
      <c:valAx>
        <c:axId val="4847177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7167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CMF mortar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Results!$A$8</c:f>
              <c:strCache>
                <c:ptCount val="1"/>
                <c:pt idx="0">
                  <c:v>M7.1</c:v>
                </c:pt>
              </c:strCache>
            </c:strRef>
          </c:tx>
          <c:spPr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Results!$Z$8:$AT$8</c:f>
              <c:numCache>
                <c:formatCode>0.00%</c:formatCode>
                <c:ptCount val="21"/>
                <c:pt idx="0">
                  <c:v>1</c:v>
                </c:pt>
                <c:pt idx="1">
                  <c:v>1.0158568814799755</c:v>
                </c:pt>
                <c:pt idx="2">
                  <c:v>1.0298841227891848</c:v>
                </c:pt>
                <c:pt idx="3">
                  <c:v>1.028867656027648</c:v>
                </c:pt>
                <c:pt idx="4">
                  <c:v>1.0341532831876397</c:v>
                </c:pt>
                <c:pt idx="5">
                  <c:v>1.0209392152876602</c:v>
                </c:pt>
                <c:pt idx="6">
                  <c:v>1.0006098800569221</c:v>
                </c:pt>
                <c:pt idx="7">
                  <c:v>0.9808904248831064</c:v>
                </c:pt>
                <c:pt idx="8">
                  <c:v>0.96056108965236842</c:v>
                </c:pt>
                <c:pt idx="9">
                  <c:v>0.94612726163854444</c:v>
                </c:pt>
                <c:pt idx="10">
                  <c:v>0.91441349867859323</c:v>
                </c:pt>
                <c:pt idx="11">
                  <c:v>0.90424883106322418</c:v>
                </c:pt>
                <c:pt idx="12">
                  <c:v>0.88330961577556422</c:v>
                </c:pt>
                <c:pt idx="13">
                  <c:v>0.87253506810327308</c:v>
                </c:pt>
                <c:pt idx="14">
                  <c:v>0.85464525310022366</c:v>
                </c:pt>
                <c:pt idx="15">
                  <c:v>0.84773327912177288</c:v>
                </c:pt>
                <c:pt idx="16">
                  <c:v>0.83248627769871941</c:v>
                </c:pt>
                <c:pt idx="17">
                  <c:v>0.82557430372026841</c:v>
                </c:pt>
                <c:pt idx="18">
                  <c:v>0.81845903638951012</c:v>
                </c:pt>
                <c:pt idx="19">
                  <c:v>0.80931083553567806</c:v>
                </c:pt>
                <c:pt idx="20">
                  <c:v>0.79792640780646473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C5E-4695-BA0E-7E54772D0D5F}"/>
            </c:ext>
          </c:extLst>
        </c:ser>
        <c:ser>
          <c:idx val="1"/>
          <c:order val="1"/>
          <c:tx>
            <c:strRef>
              <c:f>Results!$A$9</c:f>
              <c:strCache>
                <c:ptCount val="1"/>
                <c:pt idx="0">
                  <c:v>M7.3</c:v>
                </c:pt>
              </c:strCache>
            </c:strRef>
          </c:tx>
          <c:spPr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Results!$Z$9:$AT$9</c:f>
              <c:numCache>
                <c:formatCode>0.00%</c:formatCode>
                <c:ptCount val="21"/>
                <c:pt idx="0">
                  <c:v>1</c:v>
                </c:pt>
                <c:pt idx="1">
                  <c:v>1.0141527723924002</c:v>
                </c:pt>
                <c:pt idx="2">
                  <c:v>1.0269484296238853</c:v>
                </c:pt>
                <c:pt idx="3">
                  <c:v>1.0255913144629702</c:v>
                </c:pt>
                <c:pt idx="4">
                  <c:v>1.0269484296238853</c:v>
                </c:pt>
                <c:pt idx="5">
                  <c:v>1.0083365645599069</c:v>
                </c:pt>
                <c:pt idx="6">
                  <c:v>0.9870104691740984</c:v>
                </c:pt>
                <c:pt idx="7">
                  <c:v>0.96994959286545179</c:v>
                </c:pt>
                <c:pt idx="8">
                  <c:v>0.92574641333850338</c:v>
                </c:pt>
                <c:pt idx="9">
                  <c:v>0.90849166343544008</c:v>
                </c:pt>
                <c:pt idx="10">
                  <c:v>0.87650252035672749</c:v>
                </c:pt>
                <c:pt idx="11">
                  <c:v>0.8598293912369136</c:v>
                </c:pt>
                <c:pt idx="12">
                  <c:v>0.83986041101202025</c:v>
                </c:pt>
                <c:pt idx="13">
                  <c:v>0.82803412175261737</c:v>
                </c:pt>
                <c:pt idx="14">
                  <c:v>0.81077937184955418</c:v>
                </c:pt>
                <c:pt idx="15">
                  <c:v>0.80535091120589375</c:v>
                </c:pt>
                <c:pt idx="16">
                  <c:v>0.79119813881349366</c:v>
                </c:pt>
                <c:pt idx="17">
                  <c:v>0.78266770065917024</c:v>
                </c:pt>
                <c:pt idx="18">
                  <c:v>0.77510663047692896</c:v>
                </c:pt>
                <c:pt idx="19">
                  <c:v>0.76948429623885228</c:v>
                </c:pt>
                <c:pt idx="20">
                  <c:v>0.76134160527336192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C5E-4695-BA0E-7E54772D0D5F}"/>
            </c:ext>
          </c:extLst>
        </c:ser>
        <c:ser>
          <c:idx val="2"/>
          <c:order val="2"/>
          <c:tx>
            <c:strRef>
              <c:f>Results!$A$10</c:f>
              <c:strCache>
                <c:ptCount val="1"/>
                <c:pt idx="0">
                  <c:v>M8.1</c:v>
                </c:pt>
              </c:strCache>
            </c:strRef>
          </c:tx>
          <c:spPr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Results!$Z$10:$AT$10</c:f>
              <c:numCache>
                <c:formatCode>0.00%</c:formatCode>
                <c:ptCount val="21"/>
                <c:pt idx="0">
                  <c:v>1</c:v>
                </c:pt>
                <c:pt idx="1">
                  <c:v>1.0165137614678899</c:v>
                </c:pt>
                <c:pt idx="2">
                  <c:v>1.0286697247706422</c:v>
                </c:pt>
                <c:pt idx="3">
                  <c:v>1.0279816513761468</c:v>
                </c:pt>
                <c:pt idx="4">
                  <c:v>1.0334862385321102</c:v>
                </c:pt>
                <c:pt idx="5">
                  <c:v>1.0190366972477063</c:v>
                </c:pt>
                <c:pt idx="6">
                  <c:v>1.0071100917431191</c:v>
                </c:pt>
                <c:pt idx="7">
                  <c:v>0.988302752293578</c:v>
                </c:pt>
                <c:pt idx="8">
                  <c:v>0.97316513761467882</c:v>
                </c:pt>
                <c:pt idx="9">
                  <c:v>0.96284403669724761</c:v>
                </c:pt>
                <c:pt idx="10">
                  <c:v>0.93922018348623859</c:v>
                </c:pt>
                <c:pt idx="11">
                  <c:v>0.92637614678899083</c:v>
                </c:pt>
                <c:pt idx="12">
                  <c:v>0.90665137614678903</c:v>
                </c:pt>
                <c:pt idx="13">
                  <c:v>0.89082568807339457</c:v>
                </c:pt>
                <c:pt idx="14">
                  <c:v>0.87545871559633026</c:v>
                </c:pt>
                <c:pt idx="15">
                  <c:v>0.86972477064220188</c:v>
                </c:pt>
                <c:pt idx="16">
                  <c:v>0.85963302752293569</c:v>
                </c:pt>
                <c:pt idx="17">
                  <c:v>0.85527522935779809</c:v>
                </c:pt>
                <c:pt idx="18">
                  <c:v>0.85206422018348615</c:v>
                </c:pt>
                <c:pt idx="19">
                  <c:v>0.84587155963302751</c:v>
                </c:pt>
                <c:pt idx="20">
                  <c:v>0.83669724770642195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C5E-4695-BA0E-7E54772D0D5F}"/>
            </c:ext>
          </c:extLst>
        </c:ser>
        <c:ser>
          <c:idx val="3"/>
          <c:order val="3"/>
          <c:tx>
            <c:strRef>
              <c:f>Results!$A$11</c:f>
              <c:strCache>
                <c:ptCount val="1"/>
                <c:pt idx="0">
                  <c:v>M8.2</c:v>
                </c:pt>
              </c:strCache>
            </c:strRef>
          </c:tx>
          <c:spPr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Results!$Z$11:$AT$11</c:f>
              <c:numCache>
                <c:formatCode>0.00%</c:formatCode>
                <c:ptCount val="21"/>
                <c:pt idx="0">
                  <c:v>1</c:v>
                </c:pt>
                <c:pt idx="1">
                  <c:v>1.0149219467401285</c:v>
                </c:pt>
                <c:pt idx="2">
                  <c:v>1.027548209366391</c:v>
                </c:pt>
                <c:pt idx="3">
                  <c:v>1.027548209366391</c:v>
                </c:pt>
                <c:pt idx="4">
                  <c:v>1.0330578512396693</c:v>
                </c:pt>
                <c:pt idx="5">
                  <c:v>1.0211202938475665</c:v>
                </c:pt>
                <c:pt idx="6">
                  <c:v>1.0172176308539944</c:v>
                </c:pt>
                <c:pt idx="7">
                  <c:v>1.0068870523415978</c:v>
                </c:pt>
                <c:pt idx="8">
                  <c:v>0.98347107438016534</c:v>
                </c:pt>
                <c:pt idx="9">
                  <c:v>0.96854912764003664</c:v>
                </c:pt>
                <c:pt idx="10">
                  <c:v>0.94696969696969691</c:v>
                </c:pt>
                <c:pt idx="11">
                  <c:v>0.93365472910927449</c:v>
                </c:pt>
                <c:pt idx="12">
                  <c:v>0.91666666666666663</c:v>
                </c:pt>
                <c:pt idx="13">
                  <c:v>0.91115702479338834</c:v>
                </c:pt>
                <c:pt idx="14">
                  <c:v>0.89761248852157938</c:v>
                </c:pt>
                <c:pt idx="15">
                  <c:v>0.88544536271808993</c:v>
                </c:pt>
                <c:pt idx="16">
                  <c:v>0.87511478420569322</c:v>
                </c:pt>
                <c:pt idx="17">
                  <c:v>0.87190082644628086</c:v>
                </c:pt>
                <c:pt idx="18">
                  <c:v>0.86891643709825528</c:v>
                </c:pt>
                <c:pt idx="19">
                  <c:v>0.86340679522497699</c:v>
                </c:pt>
                <c:pt idx="20">
                  <c:v>0.8519283746556473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C5E-4695-BA0E-7E54772D0D5F}"/>
            </c:ext>
          </c:extLst>
        </c:ser>
        <c:ser>
          <c:idx val="4"/>
          <c:order val="4"/>
          <c:tx>
            <c:strRef>
              <c:f>Results!$A$12</c:f>
              <c:strCache>
                <c:ptCount val="1"/>
                <c:pt idx="0">
                  <c:v>M8.3</c:v>
                </c:pt>
              </c:strCache>
            </c:strRef>
          </c:tx>
          <c:spPr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Results!$Z$12:$AT$12</c:f>
              <c:numCache>
                <c:formatCode>0.00%</c:formatCode>
                <c:ptCount val="21"/>
                <c:pt idx="0">
                  <c:v>1</c:v>
                </c:pt>
                <c:pt idx="1">
                  <c:v>1.0151642796967146</c:v>
                </c:pt>
                <c:pt idx="2">
                  <c:v>1.0275905644481889</c:v>
                </c:pt>
                <c:pt idx="3">
                  <c:v>1.0237994945240101</c:v>
                </c:pt>
                <c:pt idx="4">
                  <c:v>1.0307497893850042</c:v>
                </c:pt>
                <c:pt idx="5">
                  <c:v>1.0185341196293176</c:v>
                </c:pt>
                <c:pt idx="6">
                  <c:v>1.0145324347093514</c:v>
                </c:pt>
                <c:pt idx="7">
                  <c:v>1.0067396798652064</c:v>
                </c:pt>
                <c:pt idx="8">
                  <c:v>0.98925863521482738</c:v>
                </c:pt>
                <c:pt idx="9">
                  <c:v>0.97535804549283922</c:v>
                </c:pt>
                <c:pt idx="10">
                  <c:v>0.95703454085930917</c:v>
                </c:pt>
                <c:pt idx="11">
                  <c:v>0.93639427127211461</c:v>
                </c:pt>
                <c:pt idx="12">
                  <c:v>0.92165122156697554</c:v>
                </c:pt>
                <c:pt idx="13">
                  <c:v>0.91112047177759059</c:v>
                </c:pt>
                <c:pt idx="14">
                  <c:v>0.89743049705139011</c:v>
                </c:pt>
                <c:pt idx="15">
                  <c:v>0.89385004212299912</c:v>
                </c:pt>
                <c:pt idx="16">
                  <c:v>0.8831086773378265</c:v>
                </c:pt>
                <c:pt idx="17">
                  <c:v>0.88163437236731257</c:v>
                </c:pt>
                <c:pt idx="18">
                  <c:v>0.87679022746419555</c:v>
                </c:pt>
                <c:pt idx="19">
                  <c:v>0.87236731255265387</c:v>
                </c:pt>
                <c:pt idx="20">
                  <c:v>0.86204717775905648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C5E-4695-BA0E-7E54772D0D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716752"/>
        <c:axId val="484717736"/>
      </c:scatterChart>
      <c:valAx>
        <c:axId val="484716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717736"/>
        <c:crosses val="autoZero"/>
        <c:crossBetween val="midCat"/>
      </c:valAx>
      <c:valAx>
        <c:axId val="4847177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716752"/>
        <c:crosses val="autoZero"/>
        <c:crossBetween val="midCat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Plain paste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Results!$A$13</c:f>
              <c:strCache>
                <c:ptCount val="1"/>
                <c:pt idx="0">
                  <c:v>P1.1</c:v>
                </c:pt>
              </c:strCache>
            </c:strRef>
          </c:tx>
          <c:spPr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Results!$Z$13:$AT$13</c:f>
              <c:numCache>
                <c:formatCode>0.00%</c:formatCode>
                <c:ptCount val="21"/>
                <c:pt idx="0">
                  <c:v>1</c:v>
                </c:pt>
                <c:pt idx="1">
                  <c:v>1.0487528344671202</c:v>
                </c:pt>
                <c:pt idx="2">
                  <c:v>1.1250944822373392</c:v>
                </c:pt>
                <c:pt idx="3">
                  <c:v>1.0941043083900226</c:v>
                </c:pt>
                <c:pt idx="4">
                  <c:v>1.253968253968254</c:v>
                </c:pt>
                <c:pt idx="5">
                  <c:v>1.1247165532879819</c:v>
                </c:pt>
                <c:pt idx="6">
                  <c:v>1.2876039304610734</c:v>
                </c:pt>
                <c:pt idx="7">
                  <c:v>1.2966742252456538</c:v>
                </c:pt>
                <c:pt idx="8">
                  <c:v>1.1995464852607709</c:v>
                </c:pt>
                <c:pt idx="9">
                  <c:v>1.2906273620559334</c:v>
                </c:pt>
                <c:pt idx="10">
                  <c:v>1.1764928193499622</c:v>
                </c:pt>
                <c:pt idx="11">
                  <c:v>1.280801209372638</c:v>
                </c:pt>
                <c:pt idx="12">
                  <c:v>1.1477702191987906</c:v>
                </c:pt>
                <c:pt idx="13">
                  <c:v>1.3151927437641722</c:v>
                </c:pt>
                <c:pt idx="14">
                  <c:v>1.1787603930461072</c:v>
                </c:pt>
                <c:pt idx="15">
                  <c:v>1.2392290249433107</c:v>
                </c:pt>
                <c:pt idx="16">
                  <c:v>1.1534391534391535</c:v>
                </c:pt>
                <c:pt idx="17">
                  <c:v>1.23015873015873</c:v>
                </c:pt>
                <c:pt idx="18">
                  <c:v>1.164021164021164</c:v>
                </c:pt>
                <c:pt idx="19">
                  <c:v>1.219198790627362</c:v>
                </c:pt>
                <c:pt idx="20">
                  <c:v>1.0922146636432351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A6B-4759-9883-3162F2DB2E41}"/>
            </c:ext>
          </c:extLst>
        </c:ser>
        <c:ser>
          <c:idx val="1"/>
          <c:order val="1"/>
          <c:tx>
            <c:strRef>
              <c:f>Results!$A$14</c:f>
              <c:strCache>
                <c:ptCount val="1"/>
                <c:pt idx="0">
                  <c:v>P1.2</c:v>
                </c:pt>
              </c:strCache>
            </c:strRef>
          </c:tx>
          <c:spPr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Results!$Z$14:$AT$14</c:f>
              <c:numCache>
                <c:formatCode>0.00%</c:formatCode>
                <c:ptCount val="21"/>
                <c:pt idx="0">
                  <c:v>1</c:v>
                </c:pt>
                <c:pt idx="1">
                  <c:v>1.0441120061373226</c:v>
                </c:pt>
                <c:pt idx="2">
                  <c:v>1.1292673571154583</c:v>
                </c:pt>
                <c:pt idx="3">
                  <c:v>1.0935941695435367</c:v>
                </c:pt>
                <c:pt idx="4">
                  <c:v>1.2585347142309169</c:v>
                </c:pt>
                <c:pt idx="5">
                  <c:v>1.1285001917913311</c:v>
                </c:pt>
                <c:pt idx="6">
                  <c:v>1.264288454161872</c:v>
                </c:pt>
                <c:pt idx="7">
                  <c:v>1.248945147679325</c:v>
                </c:pt>
                <c:pt idx="8">
                  <c:v>1.1603375527426161</c:v>
                </c:pt>
                <c:pt idx="9">
                  <c:v>1.2853855005753738</c:v>
                </c:pt>
                <c:pt idx="10">
                  <c:v>1.1499808208668969</c:v>
                </c:pt>
                <c:pt idx="11">
                  <c:v>1.2623705408515533</c:v>
                </c:pt>
                <c:pt idx="12">
                  <c:v>1.1304181051016493</c:v>
                </c:pt>
                <c:pt idx="13">
                  <c:v>1.2688914461066358</c:v>
                </c:pt>
                <c:pt idx="14">
                  <c:v>1.1568853087840429</c:v>
                </c:pt>
                <c:pt idx="15">
                  <c:v>1.1983122362869199</c:v>
                </c:pt>
                <c:pt idx="16">
                  <c:v>1.1150747986191023</c:v>
                </c:pt>
                <c:pt idx="17">
                  <c:v>1.1799002685078634</c:v>
                </c:pt>
                <c:pt idx="18">
                  <c:v>1.147295742232451</c:v>
                </c:pt>
                <c:pt idx="19">
                  <c:v>1.1795166858457997</c:v>
                </c:pt>
                <c:pt idx="20">
                  <c:v>1.0675105485232066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A6B-4759-9883-3162F2DB2E41}"/>
            </c:ext>
          </c:extLst>
        </c:ser>
        <c:ser>
          <c:idx val="2"/>
          <c:order val="2"/>
          <c:tx>
            <c:strRef>
              <c:f>Results!$A$15</c:f>
              <c:strCache>
                <c:ptCount val="1"/>
                <c:pt idx="0">
                  <c:v>P1.3</c:v>
                </c:pt>
              </c:strCache>
            </c:strRef>
          </c:tx>
          <c:spPr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Results!$Z$15:$AT$15</c:f>
              <c:numCache>
                <c:formatCode>0.00%</c:formatCode>
                <c:ptCount val="21"/>
                <c:pt idx="0">
                  <c:v>1</c:v>
                </c:pt>
                <c:pt idx="1">
                  <c:v>1.0509241795548849</c:v>
                </c:pt>
                <c:pt idx="2">
                  <c:v>1.1082610335722367</c:v>
                </c:pt>
                <c:pt idx="3">
                  <c:v>1.1044888721237269</c:v>
                </c:pt>
                <c:pt idx="4">
                  <c:v>1.2063372312334968</c:v>
                </c:pt>
                <c:pt idx="5">
                  <c:v>1.1357978121463597</c:v>
                </c:pt>
                <c:pt idx="6">
                  <c:v>1.1923802338740097</c:v>
                </c:pt>
                <c:pt idx="7">
                  <c:v>1.2591474915126368</c:v>
                </c:pt>
                <c:pt idx="8">
                  <c:v>1.1840814786872877</c:v>
                </c:pt>
                <c:pt idx="9">
                  <c:v>1.2776310826103354</c:v>
                </c:pt>
                <c:pt idx="10">
                  <c:v>1.1539041870992077</c:v>
                </c:pt>
                <c:pt idx="11">
                  <c:v>1.2199170124481329</c:v>
                </c:pt>
                <c:pt idx="12">
                  <c:v>1.1505092417955487</c:v>
                </c:pt>
                <c:pt idx="13">
                  <c:v>1.1923802338740097</c:v>
                </c:pt>
                <c:pt idx="14">
                  <c:v>1.0777065258393059</c:v>
                </c:pt>
                <c:pt idx="15">
                  <c:v>1.0837419841569218</c:v>
                </c:pt>
                <c:pt idx="16">
                  <c:v>1.0497925311203318</c:v>
                </c:pt>
                <c:pt idx="17">
                  <c:v>1.0331950207468878</c:v>
                </c:pt>
                <c:pt idx="18">
                  <c:v>0.96831384383251606</c:v>
                </c:pt>
                <c:pt idx="19">
                  <c:v>0.98038476046774792</c:v>
                </c:pt>
                <c:pt idx="20">
                  <c:v>0.92267069030554505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A6B-4759-9883-3162F2DB2E41}"/>
            </c:ext>
          </c:extLst>
        </c:ser>
        <c:ser>
          <c:idx val="3"/>
          <c:order val="3"/>
          <c:tx>
            <c:strRef>
              <c:f>Results!$A$16</c:f>
              <c:strCache>
                <c:ptCount val="1"/>
                <c:pt idx="0">
                  <c:v>P2.1</c:v>
                </c:pt>
              </c:strCache>
            </c:strRef>
          </c:tx>
          <c:spPr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Results!$Z$16:$AT$16</c:f>
              <c:numCache>
                <c:formatCode>0.00%</c:formatCode>
                <c:ptCount val="21"/>
                <c:pt idx="0">
                  <c:v>1</c:v>
                </c:pt>
                <c:pt idx="1">
                  <c:v>1.0413584398117015</c:v>
                </c:pt>
                <c:pt idx="2">
                  <c:v>1.1301277740416946</c:v>
                </c:pt>
                <c:pt idx="3">
                  <c:v>1.1314727639542703</c:v>
                </c:pt>
                <c:pt idx="4">
                  <c:v>1.3345662407531944</c:v>
                </c:pt>
                <c:pt idx="5">
                  <c:v>1.1751849361129794</c:v>
                </c:pt>
                <c:pt idx="6">
                  <c:v>1.2989240080699396</c:v>
                </c:pt>
                <c:pt idx="7">
                  <c:v>1.2921990585070613</c:v>
                </c:pt>
                <c:pt idx="8">
                  <c:v>1.2542030934767989</c:v>
                </c:pt>
                <c:pt idx="9">
                  <c:v>1.2740416946872899</c:v>
                </c:pt>
                <c:pt idx="10">
                  <c:v>1.2101546738399462</c:v>
                </c:pt>
                <c:pt idx="11">
                  <c:v>1.2716879623402826</c:v>
                </c:pt>
                <c:pt idx="12">
                  <c:v>1.1993947545393411</c:v>
                </c:pt>
                <c:pt idx="13">
                  <c:v>1.2770679219905849</c:v>
                </c:pt>
                <c:pt idx="14">
                  <c:v>1.2320107599193006</c:v>
                </c:pt>
                <c:pt idx="15">
                  <c:v>1.2484868863483525</c:v>
                </c:pt>
                <c:pt idx="16">
                  <c:v>1.1963685272360458</c:v>
                </c:pt>
                <c:pt idx="17">
                  <c:v>1.2414256893073303</c:v>
                </c:pt>
                <c:pt idx="18">
                  <c:v>1.1418964357767318</c:v>
                </c:pt>
                <c:pt idx="19">
                  <c:v>1.1896435776731675</c:v>
                </c:pt>
                <c:pt idx="20">
                  <c:v>1.082716879623403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A6B-4759-9883-3162F2DB2E41}"/>
            </c:ext>
          </c:extLst>
        </c:ser>
        <c:ser>
          <c:idx val="4"/>
          <c:order val="4"/>
          <c:tx>
            <c:strRef>
              <c:f>Results!$A$17</c:f>
              <c:strCache>
                <c:ptCount val="1"/>
                <c:pt idx="0">
                  <c:v>P3.1</c:v>
                </c:pt>
              </c:strCache>
            </c:strRef>
          </c:tx>
          <c:spPr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Results!$Z$17:$AT$17</c:f>
              <c:numCache>
                <c:formatCode>0.00%</c:formatCode>
                <c:ptCount val="21"/>
                <c:pt idx="0">
                  <c:v>1</c:v>
                </c:pt>
                <c:pt idx="1">
                  <c:v>1.0499999999999998</c:v>
                </c:pt>
                <c:pt idx="2">
                  <c:v>1.0995967741935484</c:v>
                </c:pt>
                <c:pt idx="3">
                  <c:v>1.0991935483870967</c:v>
                </c:pt>
                <c:pt idx="4">
                  <c:v>1.225806451612903</c:v>
                </c:pt>
                <c:pt idx="5">
                  <c:v>1.1064516129032258</c:v>
                </c:pt>
                <c:pt idx="6">
                  <c:v>1.1802419354838709</c:v>
                </c:pt>
                <c:pt idx="7">
                  <c:v>1.1766129032258064</c:v>
                </c:pt>
                <c:pt idx="8">
                  <c:v>1.1548387096774193</c:v>
                </c:pt>
                <c:pt idx="9">
                  <c:v>1.1995967741935483</c:v>
                </c:pt>
                <c:pt idx="10">
                  <c:v>1.1298387096774194</c:v>
                </c:pt>
                <c:pt idx="11">
                  <c:v>1.1616935483870967</c:v>
                </c:pt>
                <c:pt idx="12">
                  <c:v>1.1032258064516129</c:v>
                </c:pt>
                <c:pt idx="13">
                  <c:v>1.1399193548387097</c:v>
                </c:pt>
                <c:pt idx="14">
                  <c:v>1.1157258064516129</c:v>
                </c:pt>
                <c:pt idx="15">
                  <c:v>1.1116935483870967</c:v>
                </c:pt>
                <c:pt idx="16">
                  <c:v>1.0862903225806453</c:v>
                </c:pt>
                <c:pt idx="17">
                  <c:v>1.0641129032258065</c:v>
                </c:pt>
                <c:pt idx="18">
                  <c:v>1.0919354838709676</c:v>
                </c:pt>
                <c:pt idx="19">
                  <c:v>1.0891129032258065</c:v>
                </c:pt>
                <c:pt idx="20">
                  <c:v>1.0403225806451613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A6B-4759-9883-3162F2DB2E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716752"/>
        <c:axId val="484717736"/>
      </c:scatterChart>
      <c:valAx>
        <c:axId val="484716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717736"/>
        <c:crosses val="autoZero"/>
        <c:crossBetween val="midCat"/>
      </c:valAx>
      <c:valAx>
        <c:axId val="4847177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716752"/>
        <c:crosses val="autoZero"/>
        <c:crossBetween val="midCat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CMF paste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Results!$A$18</c:f>
              <c:strCache>
                <c:ptCount val="1"/>
                <c:pt idx="0">
                  <c:v>P5.1</c:v>
                </c:pt>
              </c:strCache>
            </c:strRef>
          </c:tx>
          <c:spPr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Results!$Z$18:$AT$18</c:f>
              <c:numCache>
                <c:formatCode>0.00%</c:formatCode>
                <c:ptCount val="21"/>
                <c:pt idx="0">
                  <c:v>1</c:v>
                </c:pt>
                <c:pt idx="1">
                  <c:v>1.0389182058047493</c:v>
                </c:pt>
                <c:pt idx="2">
                  <c:v>1.1421503957783643</c:v>
                </c:pt>
                <c:pt idx="3">
                  <c:v>1.1197229551451189</c:v>
                </c:pt>
                <c:pt idx="4">
                  <c:v>1.2872691292875991</c:v>
                </c:pt>
                <c:pt idx="5">
                  <c:v>1.192282321899736</c:v>
                </c:pt>
                <c:pt idx="6">
                  <c:v>1.2885883905013191</c:v>
                </c:pt>
                <c:pt idx="7">
                  <c:v>1.295184696569921</c:v>
                </c:pt>
                <c:pt idx="8">
                  <c:v>1.1662269129287599</c:v>
                </c:pt>
                <c:pt idx="9">
                  <c:v>1.3113456464379947</c:v>
                </c:pt>
                <c:pt idx="10">
                  <c:v>1.2044854881266491</c:v>
                </c:pt>
                <c:pt idx="11">
                  <c:v>1.2786939313984169</c:v>
                </c:pt>
                <c:pt idx="12">
                  <c:v>1.1952506596306069</c:v>
                </c:pt>
                <c:pt idx="13">
                  <c:v>1.2902374670184695</c:v>
                </c:pt>
                <c:pt idx="14">
                  <c:v>1.2325197889182058</c:v>
                </c:pt>
                <c:pt idx="15">
                  <c:v>1.2598944591029024</c:v>
                </c:pt>
                <c:pt idx="16">
                  <c:v>1.2147097625329815</c:v>
                </c:pt>
                <c:pt idx="17">
                  <c:v>1.2711081794195249</c:v>
                </c:pt>
                <c:pt idx="18">
                  <c:v>1.2130606860158313</c:v>
                </c:pt>
                <c:pt idx="19">
                  <c:v>1.2737467018469655</c:v>
                </c:pt>
                <c:pt idx="20">
                  <c:v>1.1174142480211082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6B-47E7-A00D-8A8577711ACB}"/>
            </c:ext>
          </c:extLst>
        </c:ser>
        <c:ser>
          <c:idx val="1"/>
          <c:order val="1"/>
          <c:tx>
            <c:strRef>
              <c:f>Results!$A$19</c:f>
              <c:strCache>
                <c:ptCount val="1"/>
                <c:pt idx="0">
                  <c:v>P5.2</c:v>
                </c:pt>
              </c:strCache>
            </c:strRef>
          </c:tx>
          <c:spPr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Results!$Z$19:$AT$19</c:f>
              <c:numCache>
                <c:formatCode>0.00%</c:formatCode>
                <c:ptCount val="21"/>
                <c:pt idx="0">
                  <c:v>1</c:v>
                </c:pt>
                <c:pt idx="1">
                  <c:v>1.0415151515151515</c:v>
                </c:pt>
                <c:pt idx="2">
                  <c:v>1.1503030303030304</c:v>
                </c:pt>
                <c:pt idx="3">
                  <c:v>1.1721212121212121</c:v>
                </c:pt>
                <c:pt idx="4">
                  <c:v>1.2933333333333334</c:v>
                </c:pt>
                <c:pt idx="5">
                  <c:v>1.1909090909090909</c:v>
                </c:pt>
                <c:pt idx="6">
                  <c:v>1.293030303030303</c:v>
                </c:pt>
                <c:pt idx="7">
                  <c:v>1.2927272727272725</c:v>
                </c:pt>
                <c:pt idx="8">
                  <c:v>1.1651515151515153</c:v>
                </c:pt>
                <c:pt idx="9">
                  <c:v>1.3045454545454545</c:v>
                </c:pt>
                <c:pt idx="10">
                  <c:v>1.2187878787878788</c:v>
                </c:pt>
                <c:pt idx="11">
                  <c:v>1.2715151515151515</c:v>
                </c:pt>
                <c:pt idx="12">
                  <c:v>1.2048484848484848</c:v>
                </c:pt>
                <c:pt idx="13">
                  <c:v>1.2860606060606061</c:v>
                </c:pt>
                <c:pt idx="14">
                  <c:v>1.24</c:v>
                </c:pt>
                <c:pt idx="15">
                  <c:v>1.2666666666666666</c:v>
                </c:pt>
                <c:pt idx="16">
                  <c:v>1.2051515151515153</c:v>
                </c:pt>
                <c:pt idx="17">
                  <c:v>1.2812121212121212</c:v>
                </c:pt>
                <c:pt idx="18">
                  <c:v>1.2242424242424241</c:v>
                </c:pt>
                <c:pt idx="19">
                  <c:v>1.2630303030303029</c:v>
                </c:pt>
                <c:pt idx="20">
                  <c:v>1.1272727272727274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26B-47E7-A00D-8A8577711ACB}"/>
            </c:ext>
          </c:extLst>
        </c:ser>
        <c:ser>
          <c:idx val="2"/>
          <c:order val="2"/>
          <c:tx>
            <c:strRef>
              <c:f>Results!$A$20</c:f>
              <c:strCache>
                <c:ptCount val="1"/>
                <c:pt idx="0">
                  <c:v>P5.3</c:v>
                </c:pt>
              </c:strCache>
            </c:strRef>
          </c:tx>
          <c:spPr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Results!$Z$20:$AT$20</c:f>
              <c:numCache>
                <c:formatCode>0.00%</c:formatCode>
                <c:ptCount val="21"/>
                <c:pt idx="0">
                  <c:v>1</c:v>
                </c:pt>
                <c:pt idx="1">
                  <c:v>1.0412829469672913</c:v>
                </c:pt>
                <c:pt idx="2">
                  <c:v>1.1473483645601781</c:v>
                </c:pt>
                <c:pt idx="3">
                  <c:v>1.1533820260400127</c:v>
                </c:pt>
                <c:pt idx="4">
                  <c:v>1.2994601460781201</c:v>
                </c:pt>
                <c:pt idx="5">
                  <c:v>1.1965703397904097</c:v>
                </c:pt>
                <c:pt idx="6">
                  <c:v>1.2718323277230867</c:v>
                </c:pt>
                <c:pt idx="7">
                  <c:v>1.280088917116545</c:v>
                </c:pt>
                <c:pt idx="8">
                  <c:v>1.1816449666560813</c:v>
                </c:pt>
                <c:pt idx="9">
                  <c:v>1.3020006351222611</c:v>
                </c:pt>
                <c:pt idx="10">
                  <c:v>1.2311845030168309</c:v>
                </c:pt>
                <c:pt idx="11">
                  <c:v>1.2689742775484283</c:v>
                </c:pt>
                <c:pt idx="12">
                  <c:v>1.197205462051445</c:v>
                </c:pt>
                <c:pt idx="13">
                  <c:v>1.2851698952048269</c:v>
                </c:pt>
                <c:pt idx="14">
                  <c:v>1.2286440139726897</c:v>
                </c:pt>
                <c:pt idx="15">
                  <c:v>1.261352810416005</c:v>
                </c:pt>
                <c:pt idx="16">
                  <c:v>1.2060971737059383</c:v>
                </c:pt>
                <c:pt idx="17">
                  <c:v>1.2680215941568753</c:v>
                </c:pt>
                <c:pt idx="18">
                  <c:v>1.2168942521435377</c:v>
                </c:pt>
                <c:pt idx="19">
                  <c:v>1.2677040330263578</c:v>
                </c:pt>
                <c:pt idx="20">
                  <c:v>1.1267068910765321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26B-47E7-A00D-8A8577711ACB}"/>
            </c:ext>
          </c:extLst>
        </c:ser>
        <c:ser>
          <c:idx val="3"/>
          <c:order val="3"/>
          <c:tx>
            <c:strRef>
              <c:f>Results!$A$21</c:f>
              <c:strCache>
                <c:ptCount val="1"/>
                <c:pt idx="0">
                  <c:v>P6.1</c:v>
                </c:pt>
              </c:strCache>
            </c:strRef>
          </c:tx>
          <c:spPr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Results!$Z$21:$AT$21</c:f>
              <c:numCache>
                <c:formatCode>0.00%</c:formatCode>
                <c:ptCount val="21"/>
                <c:pt idx="0">
                  <c:v>1</c:v>
                </c:pt>
                <c:pt idx="1">
                  <c:v>1.0432840948127791</c:v>
                </c:pt>
                <c:pt idx="2">
                  <c:v>1.1020267949158364</c:v>
                </c:pt>
                <c:pt idx="3">
                  <c:v>1.127104087942288</c:v>
                </c:pt>
                <c:pt idx="4">
                  <c:v>1.281003091721058</c:v>
                </c:pt>
                <c:pt idx="5">
                  <c:v>1.1844726897973203</c:v>
                </c:pt>
                <c:pt idx="6">
                  <c:v>1.2899347303332187</c:v>
                </c:pt>
                <c:pt idx="7">
                  <c:v>1.2968052215733425</c:v>
                </c:pt>
                <c:pt idx="8">
                  <c:v>1.1731363792511165</c:v>
                </c:pt>
                <c:pt idx="9">
                  <c:v>1.2954311233253177</c:v>
                </c:pt>
                <c:pt idx="10">
                  <c:v>1.2088629336997594</c:v>
                </c:pt>
                <c:pt idx="11">
                  <c:v>1.2428718653383717</c:v>
                </c:pt>
                <c:pt idx="12">
                  <c:v>1.1837856406733083</c:v>
                </c:pt>
                <c:pt idx="13">
                  <c:v>1.249398832016489</c:v>
                </c:pt>
                <c:pt idx="14">
                  <c:v>1.2033665407076606</c:v>
                </c:pt>
                <c:pt idx="15">
                  <c:v>1.2174510477499141</c:v>
                </c:pt>
                <c:pt idx="16">
                  <c:v>1.2119546547578153</c:v>
                </c:pt>
                <c:pt idx="17">
                  <c:v>1.2095499828237719</c:v>
                </c:pt>
                <c:pt idx="18">
                  <c:v>1.1961525249055307</c:v>
                </c:pt>
                <c:pt idx="19">
                  <c:v>1.2140158021298524</c:v>
                </c:pt>
                <c:pt idx="20">
                  <c:v>1.1277911370663003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26B-47E7-A00D-8A8577711ACB}"/>
            </c:ext>
          </c:extLst>
        </c:ser>
        <c:ser>
          <c:idx val="4"/>
          <c:order val="4"/>
          <c:tx>
            <c:strRef>
              <c:f>Results!$A$22</c:f>
              <c:strCache>
                <c:ptCount val="1"/>
                <c:pt idx="0">
                  <c:v>P6.2</c:v>
                </c:pt>
              </c:strCache>
            </c:strRef>
          </c:tx>
          <c:spPr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Results!$Z$22:$AT$22</c:f>
              <c:numCache>
                <c:formatCode>0.00%</c:formatCode>
                <c:ptCount val="21"/>
                <c:pt idx="0">
                  <c:v>1</c:v>
                </c:pt>
                <c:pt idx="1">
                  <c:v>1.0514705882352942</c:v>
                </c:pt>
                <c:pt idx="2">
                  <c:v>1.0988970588235294</c:v>
                </c:pt>
                <c:pt idx="3">
                  <c:v>1.1488970588235294</c:v>
                </c:pt>
                <c:pt idx="4">
                  <c:v>1.2794117647058822</c:v>
                </c:pt>
                <c:pt idx="5">
                  <c:v>1.2080882352941176</c:v>
                </c:pt>
                <c:pt idx="6">
                  <c:v>1.2518382352941175</c:v>
                </c:pt>
                <c:pt idx="7">
                  <c:v>1.2426470588235294</c:v>
                </c:pt>
                <c:pt idx="8">
                  <c:v>1.1713235294117648</c:v>
                </c:pt>
                <c:pt idx="9">
                  <c:v>1.2606617647058824</c:v>
                </c:pt>
                <c:pt idx="10">
                  <c:v>1.1823529411764704</c:v>
                </c:pt>
                <c:pt idx="11">
                  <c:v>1.2033088235294116</c:v>
                </c:pt>
                <c:pt idx="12">
                  <c:v>1.1455882352941176</c:v>
                </c:pt>
                <c:pt idx="13">
                  <c:v>1.2011029411764707</c:v>
                </c:pt>
                <c:pt idx="14">
                  <c:v>1.1665441176470588</c:v>
                </c:pt>
                <c:pt idx="15">
                  <c:v>1.169485294117647</c:v>
                </c:pt>
                <c:pt idx="16">
                  <c:v>1.1470588235294117</c:v>
                </c:pt>
                <c:pt idx="17">
                  <c:v>1.1735294117647059</c:v>
                </c:pt>
                <c:pt idx="18">
                  <c:v>1.1481617647058824</c:v>
                </c:pt>
                <c:pt idx="19">
                  <c:v>1.1636029411764706</c:v>
                </c:pt>
                <c:pt idx="20">
                  <c:v>1.1290441176470589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26B-47E7-A00D-8A8577711A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716752"/>
        <c:axId val="484717736"/>
      </c:scatterChart>
      <c:valAx>
        <c:axId val="484716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717736"/>
        <c:crosses val="autoZero"/>
        <c:crossBetween val="midCat"/>
      </c:valAx>
      <c:valAx>
        <c:axId val="4847177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716752"/>
        <c:crosses val="autoZero"/>
        <c:crossBetween val="midCat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Plain mortar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Results!$A$44</c:f>
              <c:strCache>
                <c:ptCount val="1"/>
                <c:pt idx="0">
                  <c:v>M2.1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Results!$Z$44:$AT$44</c:f>
              <c:numCache>
                <c:formatCode>0.00%</c:formatCode>
                <c:ptCount val="21"/>
                <c:pt idx="0">
                  <c:v>0</c:v>
                </c:pt>
                <c:pt idx="1">
                  <c:v>1.6242229797473584E-2</c:v>
                </c:pt>
                <c:pt idx="2">
                  <c:v>1.3033888109083458E-2</c:v>
                </c:pt>
                <c:pt idx="3">
                  <c:v>1.604170844194952E-3</c:v>
                </c:pt>
                <c:pt idx="4">
                  <c:v>8.8229396430721252E-3</c:v>
                </c:pt>
                <c:pt idx="5">
                  <c:v>-1.0627631842791363E-2</c:v>
                </c:pt>
                <c:pt idx="6">
                  <c:v>-7.0182474433526654E-3</c:v>
                </c:pt>
                <c:pt idx="7">
                  <c:v>-8.4218969320233317E-3</c:v>
                </c:pt>
                <c:pt idx="8">
                  <c:v>-2.0453178263485028E-2</c:v>
                </c:pt>
                <c:pt idx="9">
                  <c:v>-3.0078203328653963E-3</c:v>
                </c:pt>
                <c:pt idx="10">
                  <c:v>-3.3086023661520136E-2</c:v>
                </c:pt>
                <c:pt idx="11">
                  <c:v>-2.6268297573691424E-2</c:v>
                </c:pt>
                <c:pt idx="12">
                  <c:v>-8.4218969320233317E-3</c:v>
                </c:pt>
                <c:pt idx="13">
                  <c:v>-1.2031281331462695E-3</c:v>
                </c:pt>
                <c:pt idx="14">
                  <c:v>-1.8447964708241282E-2</c:v>
                </c:pt>
                <c:pt idx="15">
                  <c:v>1.0026067776217618E-3</c:v>
                </c:pt>
                <c:pt idx="16">
                  <c:v>-5.0130338881090308E-3</c:v>
                </c:pt>
                <c:pt idx="17">
                  <c:v>-2.0052135552439676E-4</c:v>
                </c:pt>
                <c:pt idx="18">
                  <c:v>-9.4245037096450934E-3</c:v>
                </c:pt>
                <c:pt idx="19">
                  <c:v>-4.0104271104872691E-3</c:v>
                </c:pt>
                <c:pt idx="20">
                  <c:v>-7.2187687988770621E-3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6EE-49F1-9493-E567000EACC2}"/>
            </c:ext>
          </c:extLst>
        </c:ser>
        <c:ser>
          <c:idx val="1"/>
          <c:order val="1"/>
          <c:tx>
            <c:strRef>
              <c:f>Results!$A$45</c:f>
              <c:strCache>
                <c:ptCount val="1"/>
                <c:pt idx="0">
                  <c:v>M2.2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Results!$Z$45:$AT$45</c:f>
              <c:numCache>
                <c:formatCode>0.00%</c:formatCode>
                <c:ptCount val="21"/>
                <c:pt idx="0">
                  <c:v>0</c:v>
                </c:pt>
                <c:pt idx="1">
                  <c:v>1.586931155192528E-2</c:v>
                </c:pt>
                <c:pt idx="2">
                  <c:v>1.3068844807468061E-2</c:v>
                </c:pt>
                <c:pt idx="3">
                  <c:v>-2.5670945157527658E-3</c:v>
                </c:pt>
                <c:pt idx="4">
                  <c:v>7.4679113185529555E-3</c:v>
                </c:pt>
                <c:pt idx="5">
                  <c:v>-1.8203033838972926E-2</c:v>
                </c:pt>
                <c:pt idx="6">
                  <c:v>-1.166861143523934E-2</c:v>
                </c:pt>
                <c:pt idx="7">
                  <c:v>-1.8436406067677935E-2</c:v>
                </c:pt>
                <c:pt idx="8">
                  <c:v>-3.6406067677946297E-2</c:v>
                </c:pt>
                <c:pt idx="9">
                  <c:v>-9.3348891481912499E-3</c:v>
                </c:pt>
                <c:pt idx="10">
                  <c:v>-1.4702450408401568E-2</c:v>
                </c:pt>
                <c:pt idx="11">
                  <c:v>-2.2637106184363986E-2</c:v>
                </c:pt>
                <c:pt idx="12">
                  <c:v>-2.6371061843640686E-2</c:v>
                </c:pt>
                <c:pt idx="13">
                  <c:v>-6.7677946324387062E-3</c:v>
                </c:pt>
                <c:pt idx="14">
                  <c:v>-1.0268378063010397E-2</c:v>
                </c:pt>
                <c:pt idx="15">
                  <c:v>-5.6009334889148832E-3</c:v>
                </c:pt>
                <c:pt idx="16">
                  <c:v>-1.1201866977829544E-2</c:v>
                </c:pt>
                <c:pt idx="17">
                  <c:v>-7.001166861143604E-4</c:v>
                </c:pt>
                <c:pt idx="18">
                  <c:v>-3.1738623103850672E-2</c:v>
                </c:pt>
                <c:pt idx="19">
                  <c:v>-3.7339556592766998E-3</c:v>
                </c:pt>
                <c:pt idx="20">
                  <c:v>-6.5344224037339194E-3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6EE-49F1-9493-E567000EACC2}"/>
            </c:ext>
          </c:extLst>
        </c:ser>
        <c:ser>
          <c:idx val="2"/>
          <c:order val="2"/>
          <c:tx>
            <c:strRef>
              <c:f>Results!$A$46</c:f>
              <c:strCache>
                <c:ptCount val="1"/>
                <c:pt idx="0">
                  <c:v>M3.1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Results!$Z$46:$AT$46</c:f>
              <c:numCache>
                <c:formatCode>0.00%</c:formatCode>
                <c:ptCount val="21"/>
                <c:pt idx="0">
                  <c:v>0</c:v>
                </c:pt>
                <c:pt idx="1">
                  <c:v>1.9349164467898028E-2</c:v>
                </c:pt>
                <c:pt idx="2">
                  <c:v>1.3192612137203241E-2</c:v>
                </c:pt>
                <c:pt idx="3">
                  <c:v>9.23482849604218E-3</c:v>
                </c:pt>
                <c:pt idx="4">
                  <c:v>7.6956904133684834E-3</c:v>
                </c:pt>
                <c:pt idx="5">
                  <c:v>-1.5391380826736967E-3</c:v>
                </c:pt>
                <c:pt idx="6">
                  <c:v>2.4186455584873645E-3</c:v>
                </c:pt>
                <c:pt idx="7">
                  <c:v>4.3975373790661187E-4</c:v>
                </c:pt>
                <c:pt idx="8">
                  <c:v>-1.253298153034299E-2</c:v>
                </c:pt>
                <c:pt idx="9">
                  <c:v>3.5180299032542273E-3</c:v>
                </c:pt>
                <c:pt idx="10">
                  <c:v>-6.8161829375550376E-3</c:v>
                </c:pt>
                <c:pt idx="11">
                  <c:v>-2.0228671943711474E-2</c:v>
                </c:pt>
                <c:pt idx="12">
                  <c:v>-1.8909410729991194E-2</c:v>
                </c:pt>
                <c:pt idx="13">
                  <c:v>3.0782761653473933E-3</c:v>
                </c:pt>
                <c:pt idx="14">
                  <c:v>-6.1565523306947867E-3</c:v>
                </c:pt>
                <c:pt idx="15">
                  <c:v>-8.7950747581355682E-4</c:v>
                </c:pt>
                <c:pt idx="16">
                  <c:v>-5.7167985927880638E-3</c:v>
                </c:pt>
                <c:pt idx="17">
                  <c:v>-8.7950747581344579E-4</c:v>
                </c:pt>
                <c:pt idx="18">
                  <c:v>-1.4731750219876938E-2</c:v>
                </c:pt>
                <c:pt idx="19">
                  <c:v>-6.3764291996482036E-3</c:v>
                </c:pt>
                <c:pt idx="20">
                  <c:v>-4.0457343887423058E-2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6EE-49F1-9493-E567000EACC2}"/>
            </c:ext>
          </c:extLst>
        </c:ser>
        <c:ser>
          <c:idx val="3"/>
          <c:order val="3"/>
          <c:tx>
            <c:strRef>
              <c:f>Results!$A$47</c:f>
              <c:strCache>
                <c:ptCount val="1"/>
                <c:pt idx="0">
                  <c:v>M3.2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Results!$Z$47:$AT$47</c:f>
              <c:numCache>
                <c:formatCode>0.00%</c:formatCode>
                <c:ptCount val="21"/>
                <c:pt idx="0">
                  <c:v>0</c:v>
                </c:pt>
                <c:pt idx="1">
                  <c:v>1.6656751933373126E-2</c:v>
                </c:pt>
                <c:pt idx="2">
                  <c:v>1.4475510608764397E-2</c:v>
                </c:pt>
                <c:pt idx="3">
                  <c:v>9.914733293674427E-4</c:v>
                </c:pt>
                <c:pt idx="4">
                  <c:v>9.3198492960540058E-3</c:v>
                </c:pt>
                <c:pt idx="5">
                  <c:v>-7.9317866349395416E-3</c:v>
                </c:pt>
                <c:pt idx="6">
                  <c:v>1.586357326988086E-3</c:v>
                </c:pt>
                <c:pt idx="7">
                  <c:v>5.9488399762019917E-4</c:v>
                </c:pt>
                <c:pt idx="8">
                  <c:v>-2.3398770573071603E-2</c:v>
                </c:pt>
                <c:pt idx="9">
                  <c:v>4.3624826492170143E-3</c:v>
                </c:pt>
                <c:pt idx="10">
                  <c:v>-1.0906206623042092E-2</c:v>
                </c:pt>
                <c:pt idx="11">
                  <c:v>-5.353955978584013E-3</c:v>
                </c:pt>
                <c:pt idx="12">
                  <c:v>-2.4191949236565646E-2</c:v>
                </c:pt>
                <c:pt idx="13">
                  <c:v>-5.9488399762031019E-4</c:v>
                </c:pt>
                <c:pt idx="14">
                  <c:v>-4.9573666468372135E-3</c:v>
                </c:pt>
                <c:pt idx="15">
                  <c:v>1.9829466587339972E-4</c:v>
                </c:pt>
                <c:pt idx="16">
                  <c:v>-8.3283759666864521E-3</c:v>
                </c:pt>
                <c:pt idx="17">
                  <c:v>-1.1897679952410645E-3</c:v>
                </c:pt>
                <c:pt idx="18">
                  <c:v>-3.6089629188974737E-2</c:v>
                </c:pt>
                <c:pt idx="19">
                  <c:v>-4.560777315090192E-3</c:v>
                </c:pt>
                <c:pt idx="20">
                  <c:v>-7.3369026373190094E-3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6EE-49F1-9493-E567000EACC2}"/>
            </c:ext>
          </c:extLst>
        </c:ser>
        <c:ser>
          <c:idx val="4"/>
          <c:order val="4"/>
          <c:tx>
            <c:strRef>
              <c:f>Results!$A$48</c:f>
              <c:strCache>
                <c:ptCount val="1"/>
                <c:pt idx="0">
                  <c:v>M4.1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Results!$Z$48:$AT$48</c:f>
              <c:numCache>
                <c:formatCode>0.00%</c:formatCode>
                <c:ptCount val="21"/>
                <c:pt idx="0">
                  <c:v>0</c:v>
                </c:pt>
                <c:pt idx="1">
                  <c:v>1.6837169650468775E-2</c:v>
                </c:pt>
                <c:pt idx="2">
                  <c:v>1.2148337595907943E-2</c:v>
                </c:pt>
                <c:pt idx="3">
                  <c:v>2.1312872975278729E-3</c:v>
                </c:pt>
                <c:pt idx="4">
                  <c:v>7.4595055413468891E-3</c:v>
                </c:pt>
                <c:pt idx="5">
                  <c:v>-4.2625745950555238E-3</c:v>
                </c:pt>
                <c:pt idx="6">
                  <c:v>2.5575447570334031E-3</c:v>
                </c:pt>
                <c:pt idx="7">
                  <c:v>-1.7050298380223428E-3</c:v>
                </c:pt>
                <c:pt idx="8">
                  <c:v>-1.8329070758738242E-2</c:v>
                </c:pt>
                <c:pt idx="9">
                  <c:v>1.4919011082694666E-3</c:v>
                </c:pt>
                <c:pt idx="10">
                  <c:v>-1.6410912190963467E-2</c:v>
                </c:pt>
                <c:pt idx="11">
                  <c:v>-7.033248081841359E-3</c:v>
                </c:pt>
                <c:pt idx="12">
                  <c:v>-4.6035805626598369E-2</c:v>
                </c:pt>
                <c:pt idx="13">
                  <c:v>-4.2625745950553018E-4</c:v>
                </c:pt>
                <c:pt idx="14">
                  <c:v>-2.2378516624040889E-2</c:v>
                </c:pt>
                <c:pt idx="15">
                  <c:v>-2.344416027280527E-3</c:v>
                </c:pt>
                <c:pt idx="16">
                  <c:v>-9.5907928388747621E-3</c:v>
                </c:pt>
                <c:pt idx="17">
                  <c:v>-1.4919011082693556E-3</c:v>
                </c:pt>
                <c:pt idx="18">
                  <c:v>-1.7902813299232823E-2</c:v>
                </c:pt>
                <c:pt idx="19">
                  <c:v>-1.9181585677747748E-3</c:v>
                </c:pt>
                <c:pt idx="20">
                  <c:v>-9.1645353793692319E-3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6EE-49F1-9493-E567000EAC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716752"/>
        <c:axId val="484717736"/>
      </c:scatterChart>
      <c:valAx>
        <c:axId val="484716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717736"/>
        <c:crosses val="autoZero"/>
        <c:crossBetween val="midCat"/>
      </c:valAx>
      <c:valAx>
        <c:axId val="484717736"/>
        <c:scaling>
          <c:orientation val="minMax"/>
          <c:max val="6.0000000000000012E-2"/>
          <c:min val="-6.000000000000001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716752"/>
        <c:crosses val="autoZero"/>
        <c:crossBetween val="midCat"/>
        <c:majorUnit val="2.0000000000000004E-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CMF mortar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Results!$A$49</c:f>
              <c:strCache>
                <c:ptCount val="1"/>
                <c:pt idx="0">
                  <c:v>M7.1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Results!$Z$49:$AT$49</c:f>
              <c:numCache>
                <c:formatCode>0.00%</c:formatCode>
                <c:ptCount val="21"/>
                <c:pt idx="0">
                  <c:v>0</c:v>
                </c:pt>
                <c:pt idx="1">
                  <c:v>1.5856881479975549E-2</c:v>
                </c:pt>
                <c:pt idx="2">
                  <c:v>1.4027241309209293E-2</c:v>
                </c:pt>
                <c:pt idx="3">
                  <c:v>-1.0164667615368828E-3</c:v>
                </c:pt>
                <c:pt idx="4">
                  <c:v>5.2856271599917015E-3</c:v>
                </c:pt>
                <c:pt idx="5">
                  <c:v>-1.3214067899979476E-2</c:v>
                </c:pt>
                <c:pt idx="6">
                  <c:v>-2.0329335230738099E-2</c:v>
                </c:pt>
                <c:pt idx="7">
                  <c:v>-1.9719455173815681E-2</c:v>
                </c:pt>
                <c:pt idx="8">
                  <c:v>-2.0329335230737988E-2</c:v>
                </c:pt>
                <c:pt idx="9">
                  <c:v>-1.4433828013823979E-2</c:v>
                </c:pt>
                <c:pt idx="10">
                  <c:v>-3.1713762959951208E-2</c:v>
                </c:pt>
                <c:pt idx="11">
                  <c:v>-1.016466761536905E-2</c:v>
                </c:pt>
                <c:pt idx="12">
                  <c:v>-2.0939215287659962E-2</c:v>
                </c:pt>
                <c:pt idx="13">
                  <c:v>-1.0774547672291135E-2</c:v>
                </c:pt>
                <c:pt idx="14">
                  <c:v>-1.7889815003049425E-2</c:v>
                </c:pt>
                <c:pt idx="15">
                  <c:v>-6.9119739784507805E-3</c:v>
                </c:pt>
                <c:pt idx="16">
                  <c:v>-1.5247001423053463E-2</c:v>
                </c:pt>
                <c:pt idx="17">
                  <c:v>-6.9119739784510026E-3</c:v>
                </c:pt>
                <c:pt idx="18">
                  <c:v>-7.1152673307582903E-3</c:v>
                </c:pt>
                <c:pt idx="19">
                  <c:v>-9.1482008538320558E-3</c:v>
                </c:pt>
                <c:pt idx="20">
                  <c:v>-1.1384427729213331E-2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7B-496D-BA2B-FF1F227E5D5F}"/>
            </c:ext>
          </c:extLst>
        </c:ser>
        <c:ser>
          <c:idx val="1"/>
          <c:order val="1"/>
          <c:tx>
            <c:strRef>
              <c:f>Results!$A$50</c:f>
              <c:strCache>
                <c:ptCount val="1"/>
                <c:pt idx="0">
                  <c:v>M7.3</c:v>
                </c:pt>
              </c:strCache>
            </c:strRef>
          </c:tx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Results!$Z$50:$AT$50</c:f>
              <c:numCache>
                <c:formatCode>0.00%</c:formatCode>
                <c:ptCount val="21"/>
                <c:pt idx="0">
                  <c:v>0</c:v>
                </c:pt>
                <c:pt idx="1">
                  <c:v>1.4152772392400204E-2</c:v>
                </c:pt>
                <c:pt idx="2">
                  <c:v>1.2795657231485125E-2</c:v>
                </c:pt>
                <c:pt idx="3">
                  <c:v>-1.3571151609150789E-3</c:v>
                </c:pt>
                <c:pt idx="4">
                  <c:v>1.3571151609150789E-3</c:v>
                </c:pt>
                <c:pt idx="5">
                  <c:v>-1.8611865063978383E-2</c:v>
                </c:pt>
                <c:pt idx="6">
                  <c:v>-2.1326095385808541E-2</c:v>
                </c:pt>
                <c:pt idx="7">
                  <c:v>-1.7060876308646611E-2</c:v>
                </c:pt>
                <c:pt idx="8">
                  <c:v>-4.4203179526948411E-2</c:v>
                </c:pt>
                <c:pt idx="9">
                  <c:v>-1.7254749903063304E-2</c:v>
                </c:pt>
                <c:pt idx="10">
                  <c:v>-3.198914307871259E-2</c:v>
                </c:pt>
                <c:pt idx="11">
                  <c:v>-1.667312911981389E-2</c:v>
                </c:pt>
                <c:pt idx="12">
                  <c:v>-1.9968980224893351E-2</c:v>
                </c:pt>
                <c:pt idx="13">
                  <c:v>-1.1826289259402878E-2</c:v>
                </c:pt>
                <c:pt idx="14">
                  <c:v>-1.7254749903063193E-2</c:v>
                </c:pt>
                <c:pt idx="15">
                  <c:v>-5.4284606436604266E-3</c:v>
                </c:pt>
                <c:pt idx="16">
                  <c:v>-1.4152772392400093E-2</c:v>
                </c:pt>
                <c:pt idx="17">
                  <c:v>-8.5304381543234165E-3</c:v>
                </c:pt>
                <c:pt idx="18">
                  <c:v>-7.5610701822412807E-3</c:v>
                </c:pt>
                <c:pt idx="19">
                  <c:v>-5.6223342380766761E-3</c:v>
                </c:pt>
                <c:pt idx="20">
                  <c:v>-8.1426909654903623E-3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67B-496D-BA2B-FF1F227E5D5F}"/>
            </c:ext>
          </c:extLst>
        </c:ser>
        <c:ser>
          <c:idx val="2"/>
          <c:order val="2"/>
          <c:tx>
            <c:strRef>
              <c:f>Results!$A$51</c:f>
              <c:strCache>
                <c:ptCount val="1"/>
                <c:pt idx="0">
                  <c:v>M8.1</c:v>
                </c:pt>
              </c:strCache>
            </c:strRef>
          </c:tx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Results!$Z$51:$AT$51</c:f>
              <c:numCache>
                <c:formatCode>0.00%</c:formatCode>
                <c:ptCount val="21"/>
                <c:pt idx="0">
                  <c:v>0</c:v>
                </c:pt>
                <c:pt idx="1">
                  <c:v>1.6513761467889854E-2</c:v>
                </c:pt>
                <c:pt idx="2">
                  <c:v>1.2155963302752371E-2</c:v>
                </c:pt>
                <c:pt idx="3">
                  <c:v>-6.8807339449539207E-4</c:v>
                </c:pt>
                <c:pt idx="4">
                  <c:v>5.5045871559633586E-3</c:v>
                </c:pt>
                <c:pt idx="5">
                  <c:v>-1.44495412844039E-2</c:v>
                </c:pt>
                <c:pt idx="6">
                  <c:v>-1.192660550458724E-2</c:v>
                </c:pt>
                <c:pt idx="7">
                  <c:v>-1.880733944954105E-2</c:v>
                </c:pt>
                <c:pt idx="8">
                  <c:v>-1.5137614678899181E-2</c:v>
                </c:pt>
                <c:pt idx="9">
                  <c:v>-1.0321100917431214E-2</c:v>
                </c:pt>
                <c:pt idx="10">
                  <c:v>-2.3623853211009016E-2</c:v>
                </c:pt>
                <c:pt idx="11">
                  <c:v>-1.2844036697247763E-2</c:v>
                </c:pt>
                <c:pt idx="12">
                  <c:v>-1.9724770642201794E-2</c:v>
                </c:pt>
                <c:pt idx="13">
                  <c:v>-1.5825688073394462E-2</c:v>
                </c:pt>
                <c:pt idx="14">
                  <c:v>-1.5366972477064311E-2</c:v>
                </c:pt>
                <c:pt idx="15">
                  <c:v>-5.7339449541283782E-3</c:v>
                </c:pt>
                <c:pt idx="16">
                  <c:v>-1.0091743119266194E-2</c:v>
                </c:pt>
                <c:pt idx="17">
                  <c:v>-4.3577981651375941E-3</c:v>
                </c:pt>
                <c:pt idx="18">
                  <c:v>-3.2110091743119407E-3</c:v>
                </c:pt>
                <c:pt idx="19">
                  <c:v>-6.1926605504586396E-3</c:v>
                </c:pt>
                <c:pt idx="20">
                  <c:v>-9.1743119266055606E-3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67B-496D-BA2B-FF1F227E5D5F}"/>
            </c:ext>
          </c:extLst>
        </c:ser>
        <c:ser>
          <c:idx val="3"/>
          <c:order val="3"/>
          <c:tx>
            <c:strRef>
              <c:f>Results!$A$52</c:f>
              <c:strCache>
                <c:ptCount val="1"/>
                <c:pt idx="0">
                  <c:v>M8.2</c:v>
                </c:pt>
              </c:strCache>
            </c:strRef>
          </c:tx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Results!$Z$52:$AT$52</c:f>
              <c:numCache>
                <c:formatCode>0.00%</c:formatCode>
                <c:ptCount val="21"/>
                <c:pt idx="0">
                  <c:v>0</c:v>
                </c:pt>
                <c:pt idx="1">
                  <c:v>1.4921946740128478E-2</c:v>
                </c:pt>
                <c:pt idx="2">
                  <c:v>1.2626262626262541E-2</c:v>
                </c:pt>
                <c:pt idx="3">
                  <c:v>0</c:v>
                </c:pt>
                <c:pt idx="4">
                  <c:v>5.5096418732782926E-3</c:v>
                </c:pt>
                <c:pt idx="5">
                  <c:v>-1.1937557392102782E-2</c:v>
                </c:pt>
                <c:pt idx="6">
                  <c:v>-3.9026629935721147E-3</c:v>
                </c:pt>
                <c:pt idx="7">
                  <c:v>-1.0330578512396604E-2</c:v>
                </c:pt>
                <c:pt idx="8">
                  <c:v>-2.3415977961432466E-2</c:v>
                </c:pt>
                <c:pt idx="9">
                  <c:v>-1.49219467401287E-2</c:v>
                </c:pt>
                <c:pt idx="10">
                  <c:v>-2.1579430670339739E-2</c:v>
                </c:pt>
                <c:pt idx="11">
                  <c:v>-1.3314967860422411E-2</c:v>
                </c:pt>
                <c:pt idx="12">
                  <c:v>-1.6988062442607865E-2</c:v>
                </c:pt>
                <c:pt idx="13">
                  <c:v>-5.5096418732782926E-3</c:v>
                </c:pt>
                <c:pt idx="14">
                  <c:v>-1.354453627180896E-2</c:v>
                </c:pt>
                <c:pt idx="15">
                  <c:v>-1.2167125803489443E-2</c:v>
                </c:pt>
                <c:pt idx="16">
                  <c:v>-1.0330578512396715E-2</c:v>
                </c:pt>
                <c:pt idx="17">
                  <c:v>-3.2139577594123558E-3</c:v>
                </c:pt>
                <c:pt idx="18">
                  <c:v>-2.9843893480255845E-3</c:v>
                </c:pt>
                <c:pt idx="19">
                  <c:v>-5.5096418732782926E-3</c:v>
                </c:pt>
                <c:pt idx="20">
                  <c:v>-1.1478420569329684E-2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67B-496D-BA2B-FF1F227E5D5F}"/>
            </c:ext>
          </c:extLst>
        </c:ser>
        <c:ser>
          <c:idx val="4"/>
          <c:order val="4"/>
          <c:tx>
            <c:strRef>
              <c:f>Results!$A$53</c:f>
              <c:strCache>
                <c:ptCount val="1"/>
                <c:pt idx="0">
                  <c:v>M8.3</c:v>
                </c:pt>
              </c:strCache>
            </c:strRef>
          </c:tx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Results!$Z$53:$AT$53</c:f>
              <c:numCache>
                <c:formatCode>0.00%</c:formatCode>
                <c:ptCount val="21"/>
                <c:pt idx="0">
                  <c:v>0</c:v>
                </c:pt>
                <c:pt idx="1">
                  <c:v>1.5164279696714633E-2</c:v>
                </c:pt>
                <c:pt idx="2">
                  <c:v>1.2426284751474226E-2</c:v>
                </c:pt>
                <c:pt idx="3">
                  <c:v>-3.7910699241787693E-3</c:v>
                </c:pt>
                <c:pt idx="4">
                  <c:v>6.9502948609940773E-3</c:v>
                </c:pt>
                <c:pt idx="5">
                  <c:v>-1.2215669755686553E-2</c:v>
                </c:pt>
                <c:pt idx="6">
                  <c:v>-4.0016849199662197E-3</c:v>
                </c:pt>
                <c:pt idx="7">
                  <c:v>-7.792754844144989E-3</c:v>
                </c:pt>
                <c:pt idx="8">
                  <c:v>-1.748104465037903E-2</c:v>
                </c:pt>
                <c:pt idx="9">
                  <c:v>-1.3900589721988155E-2</c:v>
                </c:pt>
                <c:pt idx="10">
                  <c:v>-1.8323504633530052E-2</c:v>
                </c:pt>
                <c:pt idx="11">
                  <c:v>-2.064026958719456E-2</c:v>
                </c:pt>
                <c:pt idx="12">
                  <c:v>-1.4743049705139066E-2</c:v>
                </c:pt>
                <c:pt idx="13">
                  <c:v>-1.0530749789384952E-2</c:v>
                </c:pt>
                <c:pt idx="14">
                  <c:v>-1.3689974726200482E-2</c:v>
                </c:pt>
                <c:pt idx="15">
                  <c:v>-3.5804549283909859E-3</c:v>
                </c:pt>
                <c:pt idx="16">
                  <c:v>-1.0741364785172625E-2</c:v>
                </c:pt>
                <c:pt idx="17">
                  <c:v>-1.4743049705139288E-3</c:v>
                </c:pt>
                <c:pt idx="18">
                  <c:v>-4.8441449031170203E-3</c:v>
                </c:pt>
                <c:pt idx="19">
                  <c:v>-4.4229149115416755E-3</c:v>
                </c:pt>
                <c:pt idx="20">
                  <c:v>-1.0320134793597391E-2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67B-496D-BA2B-FF1F227E5D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716752"/>
        <c:axId val="484717736"/>
      </c:scatterChart>
      <c:valAx>
        <c:axId val="484716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717736"/>
        <c:crosses val="autoZero"/>
        <c:crossBetween val="midCat"/>
      </c:valAx>
      <c:valAx>
        <c:axId val="484717736"/>
        <c:scaling>
          <c:orientation val="minMax"/>
          <c:max val="6.0000000000000012E-2"/>
          <c:min val="-6.000000000000001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716752"/>
        <c:crosses val="autoZero"/>
        <c:crossBetween val="midCat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Plain paste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Results!$A$54</c:f>
              <c:strCache>
                <c:ptCount val="1"/>
                <c:pt idx="0">
                  <c:v>P1.1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Results!$Z$54:$AT$54</c:f>
              <c:numCache>
                <c:formatCode>0.00%</c:formatCode>
                <c:ptCount val="21"/>
                <c:pt idx="0">
                  <c:v>0</c:v>
                </c:pt>
                <c:pt idx="1">
                  <c:v>4.8752834467120199E-2</c:v>
                </c:pt>
                <c:pt idx="2">
                  <c:v>7.6341647770219012E-2</c:v>
                </c:pt>
                <c:pt idx="3">
                  <c:v>-3.0990173847316616E-2</c:v>
                </c:pt>
                <c:pt idx="4">
                  <c:v>0.15986394557823136</c:v>
                </c:pt>
                <c:pt idx="5">
                  <c:v>-0.12925170068027203</c:v>
                </c:pt>
                <c:pt idx="6">
                  <c:v>0.16288737717309143</c:v>
                </c:pt>
                <c:pt idx="7">
                  <c:v>9.0702947845804349E-3</c:v>
                </c:pt>
                <c:pt idx="8">
                  <c:v>-9.7127739984882888E-2</c:v>
                </c:pt>
                <c:pt idx="9">
                  <c:v>9.1080876795162524E-2</c:v>
                </c:pt>
                <c:pt idx="10">
                  <c:v>-0.11413454270597123</c:v>
                </c:pt>
                <c:pt idx="11">
                  <c:v>0.10430839002267578</c:v>
                </c:pt>
                <c:pt idx="12">
                  <c:v>-0.13303099017384734</c:v>
                </c:pt>
                <c:pt idx="13">
                  <c:v>0.16742252456538154</c:v>
                </c:pt>
                <c:pt idx="14">
                  <c:v>-0.13643235071806492</c:v>
                </c:pt>
                <c:pt idx="15">
                  <c:v>6.0468631897203418E-2</c:v>
                </c:pt>
                <c:pt idx="16">
                  <c:v>-8.5789871504157178E-2</c:v>
                </c:pt>
                <c:pt idx="17">
                  <c:v>7.6719576719576521E-2</c:v>
                </c:pt>
                <c:pt idx="18">
                  <c:v>-6.6137566137566051E-2</c:v>
                </c:pt>
                <c:pt idx="19">
                  <c:v>5.5177626606198071E-2</c:v>
                </c:pt>
                <c:pt idx="20">
                  <c:v>-0.12698412698412698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705-4BF9-A247-DFB5144CDF53}"/>
            </c:ext>
          </c:extLst>
        </c:ser>
        <c:ser>
          <c:idx val="1"/>
          <c:order val="1"/>
          <c:tx>
            <c:strRef>
              <c:f>Results!$A$55</c:f>
              <c:strCache>
                <c:ptCount val="1"/>
                <c:pt idx="0">
                  <c:v>P1.2</c:v>
                </c:pt>
              </c:strCache>
            </c:strRef>
          </c:tx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Results!$Z$55:$AT$55</c:f>
              <c:numCache>
                <c:formatCode>0.00%</c:formatCode>
                <c:ptCount val="21"/>
                <c:pt idx="0">
                  <c:v>0</c:v>
                </c:pt>
                <c:pt idx="1">
                  <c:v>4.4112006137322579E-2</c:v>
                </c:pt>
                <c:pt idx="2">
                  <c:v>8.5155350978135758E-2</c:v>
                </c:pt>
                <c:pt idx="3">
                  <c:v>-3.5673187571921616E-2</c:v>
                </c:pt>
                <c:pt idx="4">
                  <c:v>0.16494054468738018</c:v>
                </c:pt>
                <c:pt idx="5">
                  <c:v>-0.1300345224395858</c:v>
                </c:pt>
                <c:pt idx="6">
                  <c:v>0.13578826237054087</c:v>
                </c:pt>
                <c:pt idx="7">
                  <c:v>-1.5343306482547003E-2</c:v>
                </c:pt>
                <c:pt idx="8">
                  <c:v>-8.8607594936708889E-2</c:v>
                </c:pt>
                <c:pt idx="9">
                  <c:v>0.12504794783275774</c:v>
                </c:pt>
                <c:pt idx="10">
                  <c:v>-0.13540467970847692</c:v>
                </c:pt>
                <c:pt idx="11">
                  <c:v>0.11238971998465641</c:v>
                </c:pt>
                <c:pt idx="12">
                  <c:v>-0.13195243574990401</c:v>
                </c:pt>
                <c:pt idx="13">
                  <c:v>0.13847334100498654</c:v>
                </c:pt>
                <c:pt idx="14">
                  <c:v>-0.1120061373225929</c:v>
                </c:pt>
                <c:pt idx="15">
                  <c:v>4.1426927502876909E-2</c:v>
                </c:pt>
                <c:pt idx="16">
                  <c:v>-8.3237437667817549E-2</c:v>
                </c:pt>
                <c:pt idx="17">
                  <c:v>6.4825469888761145E-2</c:v>
                </c:pt>
                <c:pt idx="18">
                  <c:v>-3.2604526275412438E-2</c:v>
                </c:pt>
                <c:pt idx="19">
                  <c:v>3.2220943613348707E-2</c:v>
                </c:pt>
                <c:pt idx="20">
                  <c:v>-0.11200613732259312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705-4BF9-A247-DFB5144CDF53}"/>
            </c:ext>
          </c:extLst>
        </c:ser>
        <c:ser>
          <c:idx val="2"/>
          <c:order val="2"/>
          <c:tx>
            <c:strRef>
              <c:f>Results!$A$56</c:f>
              <c:strCache>
                <c:ptCount val="1"/>
                <c:pt idx="0">
                  <c:v>P1.3</c:v>
                </c:pt>
              </c:strCache>
            </c:strRef>
          </c:tx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Results!$Z$56:$AT$56</c:f>
              <c:numCache>
                <c:formatCode>0.00%</c:formatCode>
                <c:ptCount val="21"/>
                <c:pt idx="0">
                  <c:v>0</c:v>
                </c:pt>
                <c:pt idx="1">
                  <c:v>5.092417955488493E-2</c:v>
                </c:pt>
                <c:pt idx="2">
                  <c:v>5.7336854017351779E-2</c:v>
                </c:pt>
                <c:pt idx="3">
                  <c:v>-3.772161448509781E-3</c:v>
                </c:pt>
                <c:pt idx="4">
                  <c:v>0.10184835910976986</c:v>
                </c:pt>
                <c:pt idx="5">
                  <c:v>-7.0539419087137123E-2</c:v>
                </c:pt>
                <c:pt idx="6">
                  <c:v>5.6582421727650045E-2</c:v>
                </c:pt>
                <c:pt idx="7">
                  <c:v>6.676725763862712E-2</c:v>
                </c:pt>
                <c:pt idx="8">
                  <c:v>-7.5066012825349082E-2</c:v>
                </c:pt>
                <c:pt idx="9">
                  <c:v>9.3549603923047675E-2</c:v>
                </c:pt>
                <c:pt idx="10">
                  <c:v>-0.1237268955111277</c:v>
                </c:pt>
                <c:pt idx="11">
                  <c:v>6.6012825348925164E-2</c:v>
                </c:pt>
                <c:pt idx="12">
                  <c:v>-6.9407770652584189E-2</c:v>
                </c:pt>
                <c:pt idx="13">
                  <c:v>4.1870992078461011E-2</c:v>
                </c:pt>
                <c:pt idx="14">
                  <c:v>-0.11467370803470378</c:v>
                </c:pt>
                <c:pt idx="15">
                  <c:v>6.0354583176158716E-3</c:v>
                </c:pt>
                <c:pt idx="16">
                  <c:v>-3.3949453036590027E-2</c:v>
                </c:pt>
                <c:pt idx="17">
                  <c:v>-1.6597510373443924E-2</c:v>
                </c:pt>
                <c:pt idx="18">
                  <c:v>-6.4881176914371785E-2</c:v>
                </c:pt>
                <c:pt idx="19">
                  <c:v>1.2070916635231854E-2</c:v>
                </c:pt>
                <c:pt idx="20">
                  <c:v>-5.7714070162202868E-2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705-4BF9-A247-DFB5144CDF53}"/>
            </c:ext>
          </c:extLst>
        </c:ser>
        <c:ser>
          <c:idx val="3"/>
          <c:order val="3"/>
          <c:tx>
            <c:strRef>
              <c:f>Results!$A$57</c:f>
              <c:strCache>
                <c:ptCount val="1"/>
                <c:pt idx="0">
                  <c:v>P2.1</c:v>
                </c:pt>
              </c:strCache>
            </c:strRef>
          </c:tx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Results!$Z$57:$AT$57</c:f>
              <c:numCache>
                <c:formatCode>0.00%</c:formatCode>
                <c:ptCount val="21"/>
                <c:pt idx="0">
                  <c:v>0</c:v>
                </c:pt>
                <c:pt idx="1">
                  <c:v>4.1358439811701508E-2</c:v>
                </c:pt>
                <c:pt idx="2">
                  <c:v>8.8769334229993113E-2</c:v>
                </c:pt>
                <c:pt idx="3">
                  <c:v>1.3449899125757003E-3</c:v>
                </c:pt>
                <c:pt idx="4">
                  <c:v>0.20309347679892409</c:v>
                </c:pt>
                <c:pt idx="5">
                  <c:v>-0.15938130464021505</c:v>
                </c:pt>
                <c:pt idx="6">
                  <c:v>0.12373907195696021</c:v>
                </c:pt>
                <c:pt idx="7">
                  <c:v>-6.7249495628782796E-3</c:v>
                </c:pt>
                <c:pt idx="8">
                  <c:v>-3.7995965030262369E-2</c:v>
                </c:pt>
                <c:pt idx="9">
                  <c:v>1.9838601210490969E-2</c:v>
                </c:pt>
                <c:pt idx="10">
                  <c:v>-6.3887020847343656E-2</c:v>
                </c:pt>
                <c:pt idx="11">
                  <c:v>6.1533288500336347E-2</c:v>
                </c:pt>
                <c:pt idx="12">
                  <c:v>-7.2293207800941506E-2</c:v>
                </c:pt>
                <c:pt idx="13">
                  <c:v>7.7673167451243863E-2</c:v>
                </c:pt>
                <c:pt idx="14">
                  <c:v>-4.5057162071284296E-2</c:v>
                </c:pt>
                <c:pt idx="15">
                  <c:v>1.6476126429051829E-2</c:v>
                </c:pt>
                <c:pt idx="16">
                  <c:v>-5.2118359112306667E-2</c:v>
                </c:pt>
                <c:pt idx="17">
                  <c:v>4.5057162071284518E-2</c:v>
                </c:pt>
                <c:pt idx="18">
                  <c:v>-9.9529253530598494E-2</c:v>
                </c:pt>
                <c:pt idx="19">
                  <c:v>4.7747141896435696E-2</c:v>
                </c:pt>
                <c:pt idx="20">
                  <c:v>-0.10692669804976451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705-4BF9-A247-DFB5144CDF53}"/>
            </c:ext>
          </c:extLst>
        </c:ser>
        <c:ser>
          <c:idx val="4"/>
          <c:order val="4"/>
          <c:tx>
            <c:strRef>
              <c:f>Results!$A$58</c:f>
              <c:strCache>
                <c:ptCount val="1"/>
                <c:pt idx="0">
                  <c:v>P3.1</c:v>
                </c:pt>
              </c:strCache>
            </c:strRef>
          </c:tx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Results!$Z$58:$AT$58</c:f>
              <c:numCache>
                <c:formatCode>0.00%</c:formatCode>
                <c:ptCount val="21"/>
                <c:pt idx="0">
                  <c:v>0</c:v>
                </c:pt>
                <c:pt idx="1">
                  <c:v>4.9999999999999822E-2</c:v>
                </c:pt>
                <c:pt idx="2">
                  <c:v>4.9596774193548576E-2</c:v>
                </c:pt>
                <c:pt idx="3">
                  <c:v>-4.0322580645169026E-4</c:v>
                </c:pt>
                <c:pt idx="4">
                  <c:v>0.12661290322580632</c:v>
                </c:pt>
                <c:pt idx="5">
                  <c:v>-0.11935483870967722</c:v>
                </c:pt>
                <c:pt idx="6">
                  <c:v>7.3790322580645107E-2</c:v>
                </c:pt>
                <c:pt idx="7">
                  <c:v>-3.6290322580645462E-3</c:v>
                </c:pt>
                <c:pt idx="8">
                  <c:v>-2.1774193548387055E-2</c:v>
                </c:pt>
                <c:pt idx="9">
                  <c:v>4.4758064516128959E-2</c:v>
                </c:pt>
                <c:pt idx="10">
                  <c:v>-6.975806451612887E-2</c:v>
                </c:pt>
                <c:pt idx="11">
                  <c:v>3.1854838709677313E-2</c:v>
                </c:pt>
                <c:pt idx="12">
                  <c:v>-5.8467741935483764E-2</c:v>
                </c:pt>
                <c:pt idx="13">
                  <c:v>3.6693548387096708E-2</c:v>
                </c:pt>
                <c:pt idx="14">
                  <c:v>-2.4193548387096753E-2</c:v>
                </c:pt>
                <c:pt idx="15">
                  <c:v>-4.0322580645162365E-3</c:v>
                </c:pt>
                <c:pt idx="16">
                  <c:v>-2.5403225806451379E-2</c:v>
                </c:pt>
                <c:pt idx="17">
                  <c:v>-2.2177419354838745E-2</c:v>
                </c:pt>
                <c:pt idx="18">
                  <c:v>2.7822580645161077E-2</c:v>
                </c:pt>
                <c:pt idx="19">
                  <c:v>-2.8225806451611657E-3</c:v>
                </c:pt>
                <c:pt idx="20">
                  <c:v>-4.8790322580645196E-2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705-4BF9-A247-DFB5144CDF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716752"/>
        <c:axId val="484717736"/>
      </c:scatterChart>
      <c:valAx>
        <c:axId val="484716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717736"/>
        <c:crosses val="autoZero"/>
        <c:crossBetween val="midCat"/>
      </c:valAx>
      <c:valAx>
        <c:axId val="484717736"/>
        <c:scaling>
          <c:orientation val="minMax"/>
          <c:max val="0.2"/>
          <c:min val="-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716752"/>
        <c:crosses val="autoZero"/>
        <c:crossBetween val="midCat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CMF paste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Results!$A$59</c:f>
              <c:strCache>
                <c:ptCount val="1"/>
                <c:pt idx="0">
                  <c:v>P5.1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Results!$Z$59:$AT$59</c:f>
              <c:numCache>
                <c:formatCode>0.00%</c:formatCode>
                <c:ptCount val="21"/>
                <c:pt idx="0">
                  <c:v>0</c:v>
                </c:pt>
                <c:pt idx="1">
                  <c:v>3.8918205804749251E-2</c:v>
                </c:pt>
                <c:pt idx="2">
                  <c:v>0.10323218997361505</c:v>
                </c:pt>
                <c:pt idx="3">
                  <c:v>-2.2427440633245421E-2</c:v>
                </c:pt>
                <c:pt idx="4">
                  <c:v>0.16754617414248019</c:v>
                </c:pt>
                <c:pt idx="5">
                  <c:v>-9.4986807387863026E-2</c:v>
                </c:pt>
                <c:pt idx="6">
                  <c:v>9.6306068601583084E-2</c:v>
                </c:pt>
                <c:pt idx="7">
                  <c:v>6.5963060686018427E-3</c:v>
                </c:pt>
                <c:pt idx="8">
                  <c:v>-0.12895778364116106</c:v>
                </c:pt>
                <c:pt idx="9">
                  <c:v>0.14511873350923477</c:v>
                </c:pt>
                <c:pt idx="10">
                  <c:v>-0.10686015831134554</c:v>
                </c:pt>
                <c:pt idx="11">
                  <c:v>7.4208443271767788E-2</c:v>
                </c:pt>
                <c:pt idx="12">
                  <c:v>-8.3443271767809968E-2</c:v>
                </c:pt>
                <c:pt idx="13">
                  <c:v>9.4986807387862582E-2</c:v>
                </c:pt>
                <c:pt idx="14">
                  <c:v>-5.7717678100263736E-2</c:v>
                </c:pt>
                <c:pt idx="15">
                  <c:v>2.7374670184696637E-2</c:v>
                </c:pt>
                <c:pt idx="16">
                  <c:v>-4.5184696569920968E-2</c:v>
                </c:pt>
                <c:pt idx="17">
                  <c:v>5.6398416886543457E-2</c:v>
                </c:pt>
                <c:pt idx="18">
                  <c:v>-5.804749340369364E-2</c:v>
                </c:pt>
                <c:pt idx="19">
                  <c:v>6.0686015831134199E-2</c:v>
                </c:pt>
                <c:pt idx="20">
                  <c:v>-0.15633245382585725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B2-415E-ADC7-CA8C5B51BD39}"/>
            </c:ext>
          </c:extLst>
        </c:ser>
        <c:ser>
          <c:idx val="1"/>
          <c:order val="1"/>
          <c:tx>
            <c:strRef>
              <c:f>Results!$A$60</c:f>
              <c:strCache>
                <c:ptCount val="1"/>
                <c:pt idx="0">
                  <c:v>P5.2</c:v>
                </c:pt>
              </c:strCache>
            </c:strRef>
          </c:tx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Results!$Z$60:$AT$60</c:f>
              <c:numCache>
                <c:formatCode>0.00%</c:formatCode>
                <c:ptCount val="21"/>
                <c:pt idx="0">
                  <c:v>0</c:v>
                </c:pt>
                <c:pt idx="1">
                  <c:v>4.1515151515151505E-2</c:v>
                </c:pt>
                <c:pt idx="2">
                  <c:v>0.10878787878787888</c:v>
                </c:pt>
                <c:pt idx="3">
                  <c:v>2.1818181818181737E-2</c:v>
                </c:pt>
                <c:pt idx="4">
                  <c:v>0.12121212121212133</c:v>
                </c:pt>
                <c:pt idx="5">
                  <c:v>-0.10242424242424253</c:v>
                </c:pt>
                <c:pt idx="6">
                  <c:v>0.10212121212121206</c:v>
                </c:pt>
                <c:pt idx="7">
                  <c:v>-3.0303030303047152E-4</c:v>
                </c:pt>
                <c:pt idx="8">
                  <c:v>-0.12757575757575723</c:v>
                </c:pt>
                <c:pt idx="9">
                  <c:v>0.13939393939393918</c:v>
                </c:pt>
                <c:pt idx="10">
                  <c:v>-8.5757575757575699E-2</c:v>
                </c:pt>
                <c:pt idx="11">
                  <c:v>5.2727272727272734E-2</c:v>
                </c:pt>
                <c:pt idx="12">
                  <c:v>-6.6666666666666652E-2</c:v>
                </c:pt>
                <c:pt idx="13">
                  <c:v>8.1212121212121291E-2</c:v>
                </c:pt>
                <c:pt idx="14">
                  <c:v>-4.6060606060606135E-2</c:v>
                </c:pt>
                <c:pt idx="15">
                  <c:v>2.6666666666666616E-2</c:v>
                </c:pt>
                <c:pt idx="16">
                  <c:v>-6.1515151515151301E-2</c:v>
                </c:pt>
                <c:pt idx="17">
                  <c:v>7.606060606060594E-2</c:v>
                </c:pt>
                <c:pt idx="18">
                  <c:v>-5.6969696969697114E-2</c:v>
                </c:pt>
                <c:pt idx="19">
                  <c:v>3.8787878787878816E-2</c:v>
                </c:pt>
                <c:pt idx="20">
                  <c:v>-0.13575757575757552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8B2-415E-ADC7-CA8C5B51BD39}"/>
            </c:ext>
          </c:extLst>
        </c:ser>
        <c:ser>
          <c:idx val="2"/>
          <c:order val="2"/>
          <c:tx>
            <c:strRef>
              <c:f>Results!$A$61</c:f>
              <c:strCache>
                <c:ptCount val="1"/>
                <c:pt idx="0">
                  <c:v>P5.3</c:v>
                </c:pt>
              </c:strCache>
            </c:strRef>
          </c:tx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Results!$Z$61:$AT$61</c:f>
              <c:numCache>
                <c:formatCode>0.00%</c:formatCode>
                <c:ptCount val="21"/>
                <c:pt idx="0">
                  <c:v>0</c:v>
                </c:pt>
                <c:pt idx="1">
                  <c:v>4.128294696729129E-2</c:v>
                </c:pt>
                <c:pt idx="2">
                  <c:v>0.10606541759288679</c:v>
                </c:pt>
                <c:pt idx="3">
                  <c:v>6.03366147983464E-3</c:v>
                </c:pt>
                <c:pt idx="4">
                  <c:v>0.14607812003810738</c:v>
                </c:pt>
                <c:pt idx="5">
                  <c:v>-0.10288980628771038</c:v>
                </c:pt>
                <c:pt idx="6">
                  <c:v>7.5261987932677021E-2</c:v>
                </c:pt>
                <c:pt idx="7">
                  <c:v>8.2565893934583023E-3</c:v>
                </c:pt>
                <c:pt idx="8">
                  <c:v>-9.8443950460463725E-2</c:v>
                </c:pt>
                <c:pt idx="9">
                  <c:v>0.12035566846617973</c:v>
                </c:pt>
                <c:pt idx="10">
                  <c:v>-7.0816132105430141E-2</c:v>
                </c:pt>
                <c:pt idx="11">
                  <c:v>3.7789774531597375E-2</c:v>
                </c:pt>
                <c:pt idx="12">
                  <c:v>-7.1768815496983329E-2</c:v>
                </c:pt>
                <c:pt idx="13">
                  <c:v>8.7964433153381982E-2</c:v>
                </c:pt>
                <c:pt idx="14">
                  <c:v>-5.6525881232137198E-2</c:v>
                </c:pt>
                <c:pt idx="15">
                  <c:v>3.2708796443315258E-2</c:v>
                </c:pt>
                <c:pt idx="16">
                  <c:v>-5.5255636710066725E-2</c:v>
                </c:pt>
                <c:pt idx="17">
                  <c:v>6.1924420450937046E-2</c:v>
                </c:pt>
                <c:pt idx="18">
                  <c:v>-5.1127342013337573E-2</c:v>
                </c:pt>
                <c:pt idx="19">
                  <c:v>5.0809780882820066E-2</c:v>
                </c:pt>
                <c:pt idx="20">
                  <c:v>-0.14099714194982571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8B2-415E-ADC7-CA8C5B51BD39}"/>
            </c:ext>
          </c:extLst>
        </c:ser>
        <c:ser>
          <c:idx val="3"/>
          <c:order val="3"/>
          <c:tx>
            <c:strRef>
              <c:f>Results!$A$62</c:f>
              <c:strCache>
                <c:ptCount val="1"/>
                <c:pt idx="0">
                  <c:v>P6.1</c:v>
                </c:pt>
              </c:strCache>
            </c:strRef>
          </c:tx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Results!$Z$62:$AT$62</c:f>
              <c:numCache>
                <c:formatCode>0.00%</c:formatCode>
                <c:ptCount val="21"/>
                <c:pt idx="0">
                  <c:v>0</c:v>
                </c:pt>
                <c:pt idx="1">
                  <c:v>4.3284094812779061E-2</c:v>
                </c:pt>
                <c:pt idx="2">
                  <c:v>5.8742700103057377E-2</c:v>
                </c:pt>
                <c:pt idx="3">
                  <c:v>2.5077293026451564E-2</c:v>
                </c:pt>
                <c:pt idx="4">
                  <c:v>0.15389900377876997</c:v>
                </c:pt>
                <c:pt idx="5">
                  <c:v>-9.653040192373763E-2</c:v>
                </c:pt>
                <c:pt idx="6">
                  <c:v>0.10546204053589836</c:v>
                </c:pt>
                <c:pt idx="7">
                  <c:v>6.8704912401238438E-3</c:v>
                </c:pt>
                <c:pt idx="8">
                  <c:v>-0.12366884232222608</c:v>
                </c:pt>
                <c:pt idx="9">
                  <c:v>0.12229474407420127</c:v>
                </c:pt>
                <c:pt idx="10">
                  <c:v>-8.6568189625558345E-2</c:v>
                </c:pt>
                <c:pt idx="11">
                  <c:v>3.4008931638612294E-2</c:v>
                </c:pt>
                <c:pt idx="12">
                  <c:v>-5.9086224665063414E-2</c:v>
                </c:pt>
                <c:pt idx="13">
                  <c:v>6.5613191343180777E-2</c:v>
                </c:pt>
                <c:pt idx="14">
                  <c:v>-4.6032291308828466E-2</c:v>
                </c:pt>
                <c:pt idx="15">
                  <c:v>1.4084507042253502E-2</c:v>
                </c:pt>
                <c:pt idx="16">
                  <c:v>-5.4963929920988086E-3</c:v>
                </c:pt>
                <c:pt idx="17">
                  <c:v>-2.4046719340433675E-3</c:v>
                </c:pt>
                <c:pt idx="18">
                  <c:v>-1.3397457918241207E-2</c:v>
                </c:pt>
                <c:pt idx="19">
                  <c:v>1.7863277224321683E-2</c:v>
                </c:pt>
                <c:pt idx="20">
                  <c:v>-8.6224665063552086E-2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8B2-415E-ADC7-CA8C5B51BD39}"/>
            </c:ext>
          </c:extLst>
        </c:ser>
        <c:ser>
          <c:idx val="4"/>
          <c:order val="4"/>
          <c:tx>
            <c:strRef>
              <c:f>Results!$A$63</c:f>
              <c:strCache>
                <c:ptCount val="1"/>
                <c:pt idx="0">
                  <c:v>P6.2</c:v>
                </c:pt>
              </c:strCache>
            </c:strRef>
          </c:tx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Results!$Z$63:$AT$63</c:f>
              <c:numCache>
                <c:formatCode>0.00%</c:formatCode>
                <c:ptCount val="21"/>
                <c:pt idx="0">
                  <c:v>0</c:v>
                </c:pt>
                <c:pt idx="1">
                  <c:v>5.1470588235294157E-2</c:v>
                </c:pt>
                <c:pt idx="2">
                  <c:v>4.7426470588235237E-2</c:v>
                </c:pt>
                <c:pt idx="3">
                  <c:v>5.0000000000000044E-2</c:v>
                </c:pt>
                <c:pt idx="4">
                  <c:v>0.13051470588235281</c:v>
                </c:pt>
                <c:pt idx="5">
                  <c:v>-7.1323529411764675E-2</c:v>
                </c:pt>
                <c:pt idx="6">
                  <c:v>4.3749999999999956E-2</c:v>
                </c:pt>
                <c:pt idx="7">
                  <c:v>-9.1911764705880916E-3</c:v>
                </c:pt>
                <c:pt idx="8">
                  <c:v>-7.1323529411764675E-2</c:v>
                </c:pt>
                <c:pt idx="9">
                  <c:v>8.9338235294117663E-2</c:v>
                </c:pt>
                <c:pt idx="10">
                  <c:v>-7.8308823529412042E-2</c:v>
                </c:pt>
                <c:pt idx="11">
                  <c:v>2.0955882352941213E-2</c:v>
                </c:pt>
                <c:pt idx="12">
                  <c:v>-5.7720588235294024E-2</c:v>
                </c:pt>
                <c:pt idx="13">
                  <c:v>5.5514705882353077E-2</c:v>
                </c:pt>
                <c:pt idx="14">
                  <c:v>-3.4558823529411864E-2</c:v>
                </c:pt>
                <c:pt idx="15">
                  <c:v>2.9411764705882248E-3</c:v>
                </c:pt>
                <c:pt idx="16">
                  <c:v>-2.2426470588235325E-2</c:v>
                </c:pt>
                <c:pt idx="17">
                  <c:v>2.6470588235294246E-2</c:v>
                </c:pt>
                <c:pt idx="18">
                  <c:v>-2.536764705882355E-2</c:v>
                </c:pt>
                <c:pt idx="19">
                  <c:v>1.544117647058818E-2</c:v>
                </c:pt>
                <c:pt idx="20">
                  <c:v>-3.4558823529411642E-2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8B2-415E-ADC7-CA8C5B51BD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716752"/>
        <c:axId val="484717736"/>
      </c:scatterChart>
      <c:valAx>
        <c:axId val="484716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717736"/>
        <c:crosses val="autoZero"/>
        <c:crossBetween val="midCat"/>
      </c:valAx>
      <c:valAx>
        <c:axId val="484717736"/>
        <c:scaling>
          <c:orientation val="minMax"/>
          <c:max val="0.2"/>
          <c:min val="-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716752"/>
        <c:crosses val="autoZero"/>
        <c:crossBetween val="midCat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Joint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Results!$A$64</c:f>
              <c:strCache>
                <c:ptCount val="1"/>
                <c:pt idx="0">
                  <c:v>JP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Results!$Z$64:$AT$64</c:f>
              <c:numCache>
                <c:formatCode>0.00%</c:formatCode>
                <c:ptCount val="21"/>
                <c:pt idx="0">
                  <c:v>0</c:v>
                </c:pt>
                <c:pt idx="1">
                  <c:v>1.1201629327902252E-2</c:v>
                </c:pt>
                <c:pt idx="2">
                  <c:v>1.4460285132382733E-2</c:v>
                </c:pt>
                <c:pt idx="3">
                  <c:v>8.1466395112017587E-4</c:v>
                </c:pt>
                <c:pt idx="4">
                  <c:v>8.757637474541724E-3</c:v>
                </c:pt>
                <c:pt idx="5">
                  <c:v>-5.9063136456209975E-3</c:v>
                </c:pt>
                <c:pt idx="6">
                  <c:v>-1.1201629327902252E-2</c:v>
                </c:pt>
                <c:pt idx="7">
                  <c:v>-2.3014256619144691E-2</c:v>
                </c:pt>
                <c:pt idx="8">
                  <c:v>-1.9551934826883888E-2</c:v>
                </c:pt>
                <c:pt idx="9">
                  <c:v>-8.5539714867617356E-3</c:v>
                </c:pt>
                <c:pt idx="10">
                  <c:v>-6.3951120162932695E-2</c:v>
                </c:pt>
                <c:pt idx="11">
                  <c:v>-1.7718940936863659E-2</c:v>
                </c:pt>
                <c:pt idx="12">
                  <c:v>-4.9083503054989652E-2</c:v>
                </c:pt>
                <c:pt idx="13">
                  <c:v>-5.2953156822812542E-3</c:v>
                </c:pt>
                <c:pt idx="14">
                  <c:v>-3.034623217922594E-2</c:v>
                </c:pt>
                <c:pt idx="15">
                  <c:v>-4.2769857433808678E-3</c:v>
                </c:pt>
                <c:pt idx="16">
                  <c:v>-5.2953156822810321E-3</c:v>
                </c:pt>
                <c:pt idx="17">
                  <c:v>-6.5173116089612959E-3</c:v>
                </c:pt>
                <c:pt idx="18">
                  <c:v>-2.1384928716904339E-2</c:v>
                </c:pt>
                <c:pt idx="19">
                  <c:v>-1.0997963340122152E-2</c:v>
                </c:pt>
                <c:pt idx="20">
                  <c:v>-5.0916496945010437E-3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3F-4D1B-8D8F-C74D7C0B73CA}"/>
            </c:ext>
          </c:extLst>
        </c:ser>
        <c:ser>
          <c:idx val="1"/>
          <c:order val="1"/>
          <c:tx>
            <c:strRef>
              <c:f>Results!$A$65</c:f>
              <c:strCache>
                <c:ptCount val="1"/>
                <c:pt idx="0">
                  <c:v>JF</c:v>
                </c:pt>
              </c:strCache>
            </c:strRef>
          </c:tx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Results!$Z$65:$AT$65</c:f>
              <c:numCache>
                <c:formatCode>0.00%</c:formatCode>
                <c:ptCount val="21"/>
                <c:pt idx="0">
                  <c:v>0</c:v>
                </c:pt>
                <c:pt idx="1">
                  <c:v>1.2499999999999956E-2</c:v>
                </c:pt>
                <c:pt idx="2">
                  <c:v>1.620370370370372E-2</c:v>
                </c:pt>
                <c:pt idx="3">
                  <c:v>2.3148148148146586E-3</c:v>
                </c:pt>
                <c:pt idx="4">
                  <c:v>1.0879629629629628E-2</c:v>
                </c:pt>
                <c:pt idx="5">
                  <c:v>-7.6388888888887507E-3</c:v>
                </c:pt>
                <c:pt idx="6">
                  <c:v>-2.7777777777777679E-3</c:v>
                </c:pt>
                <c:pt idx="7">
                  <c:v>-2.0370370370370372E-2</c:v>
                </c:pt>
                <c:pt idx="8">
                  <c:v>-5.6944444444444464E-2</c:v>
                </c:pt>
                <c:pt idx="9">
                  <c:v>-3.1944444444444331E-2</c:v>
                </c:pt>
                <c:pt idx="10">
                  <c:v>-2.893518518518523E-2</c:v>
                </c:pt>
                <c:pt idx="11">
                  <c:v>-1.8750000000000044E-2</c:v>
                </c:pt>
                <c:pt idx="12">
                  <c:v>-1.9907407407407374E-2</c:v>
                </c:pt>
                <c:pt idx="13">
                  <c:v>-1.8518518518518601E-2</c:v>
                </c:pt>
                <c:pt idx="14">
                  <c:v>-1.7592592592592604E-2</c:v>
                </c:pt>
                <c:pt idx="15">
                  <c:v>-1.4351851851851727E-2</c:v>
                </c:pt>
                <c:pt idx="16">
                  <c:v>-1.2499999999999956E-2</c:v>
                </c:pt>
                <c:pt idx="17">
                  <c:v>-1.736111111111116E-2</c:v>
                </c:pt>
                <c:pt idx="18">
                  <c:v>-1.2500000000000178E-2</c:v>
                </c:pt>
                <c:pt idx="19">
                  <c:v>-1.0879629629629628E-2</c:v>
                </c:pt>
                <c:pt idx="20">
                  <c:v>-1.0879629629629628E-2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63F-4D1B-8D8F-C74D7C0B73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716752"/>
        <c:axId val="484717736"/>
      </c:scatterChart>
      <c:valAx>
        <c:axId val="484716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717736"/>
        <c:crosses val="autoZero"/>
        <c:crossBetween val="midCat"/>
      </c:valAx>
      <c:valAx>
        <c:axId val="484717736"/>
        <c:scaling>
          <c:orientation val="minMax"/>
          <c:min val="-6.000000000000001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716752"/>
        <c:crosses val="autoZero"/>
        <c:crossBetween val="midCat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Plain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Results!$AV$2:$BO$2</c:f>
              <c:numCache>
                <c:formatCode>General</c:formatCode>
                <c:ptCount val="2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</c:numCache>
            </c:numRef>
          </c:xVal>
          <c:yVal>
            <c:numRef>
              <c:f>Results!$AV$44:$BO$44</c:f>
              <c:numCache>
                <c:formatCode>0.00%</c:formatCode>
                <c:ptCount val="20"/>
                <c:pt idx="0">
                  <c:v>0</c:v>
                </c:pt>
                <c:pt idx="1">
                  <c:v>1.6990925480227848E-2</c:v>
                </c:pt>
                <c:pt idx="2">
                  <c:v>1.3183838651685376E-2</c:v>
                </c:pt>
                <c:pt idx="3">
                  <c:v>2.2789330902759364E-3</c:v>
                </c:pt>
                <c:pt idx="4">
                  <c:v>8.1531792424789362E-3</c:v>
                </c:pt>
                <c:pt idx="5">
                  <c:v>-8.5128329988866103E-3</c:v>
                </c:pt>
                <c:pt idx="6">
                  <c:v>-2.4248622472167192E-3</c:v>
                </c:pt>
                <c:pt idx="7">
                  <c:v>-5.5057390204393819E-3</c:v>
                </c:pt>
                <c:pt idx="8">
                  <c:v>-2.222401376071681E-2</c:v>
                </c:pt>
                <c:pt idx="9">
                  <c:v>-5.9405916406318759E-4</c:v>
                </c:pt>
                <c:pt idx="10">
                  <c:v>-1.6384355164296482E-2</c:v>
                </c:pt>
                <c:pt idx="11">
                  <c:v>-1.630425595243834E-2</c:v>
                </c:pt>
                <c:pt idx="12">
                  <c:v>-2.4786024873763801E-2</c:v>
                </c:pt>
                <c:pt idx="13">
                  <c:v>-1.1827576114729066E-3</c:v>
                </c:pt>
                <c:pt idx="14">
                  <c:v>-1.2441755674564847E-2</c:v>
                </c:pt>
                <c:pt idx="15">
                  <c:v>-1.5247911097027167E-3</c:v>
                </c:pt>
                <c:pt idx="16">
                  <c:v>-7.9701736528575706E-3</c:v>
                </c:pt>
                <c:pt idx="17">
                  <c:v>-8.923629241924802E-4</c:v>
                </c:pt>
                <c:pt idx="18">
                  <c:v>-2.1977463904316097E-2</c:v>
                </c:pt>
                <c:pt idx="19">
                  <c:v>-4.1199495704555833E-3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A7-4AC5-A467-9EFE8E024925}"/>
            </c:ext>
          </c:extLst>
        </c:ser>
        <c:ser>
          <c:idx val="1"/>
          <c:order val="1"/>
          <c:tx>
            <c:v>CMF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Results!$AV$2:$BO$2</c:f>
              <c:numCache>
                <c:formatCode>General</c:formatCode>
                <c:ptCount val="2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</c:numCache>
            </c:numRef>
          </c:xVal>
          <c:yVal>
            <c:numRef>
              <c:f>Results!$AV$49:$BO$49</c:f>
              <c:numCache>
                <c:formatCode>0.00%</c:formatCode>
                <c:ptCount val="20"/>
                <c:pt idx="0">
                  <c:v>0</c:v>
                </c:pt>
                <c:pt idx="1">
                  <c:v>1.5321928355421788E-2</c:v>
                </c:pt>
                <c:pt idx="2">
                  <c:v>1.2806281844236711E-2</c:v>
                </c:pt>
                <c:pt idx="3">
                  <c:v>-1.3705450482253134E-3</c:v>
                </c:pt>
                <c:pt idx="4">
                  <c:v>4.9214532422288126E-3</c:v>
                </c:pt>
                <c:pt idx="5">
                  <c:v>-1.4085740279230485E-2</c:v>
                </c:pt>
                <c:pt idx="6">
                  <c:v>-1.2297276806934487E-2</c:v>
                </c:pt>
                <c:pt idx="7">
                  <c:v>-1.4742200857708943E-2</c:v>
                </c:pt>
                <c:pt idx="8">
                  <c:v>-2.4113430409679504E-2</c:v>
                </c:pt>
                <c:pt idx="9">
                  <c:v>-1.4166443059287048E-2</c:v>
                </c:pt>
                <c:pt idx="10">
                  <c:v>-2.5445938910708454E-2</c:v>
                </c:pt>
                <c:pt idx="11">
                  <c:v>-1.4727414176009535E-2</c:v>
                </c:pt>
                <c:pt idx="12">
                  <c:v>-1.8472815660500408E-2</c:v>
                </c:pt>
                <c:pt idx="13">
                  <c:v>-1.0893383333550388E-2</c:v>
                </c:pt>
                <c:pt idx="14">
                  <c:v>-1.5549209676237297E-2</c:v>
                </c:pt>
                <c:pt idx="15">
                  <c:v>-6.7643920616239361E-3</c:v>
                </c:pt>
                <c:pt idx="16">
                  <c:v>-1.2112692046457818E-2</c:v>
                </c:pt>
                <c:pt idx="17">
                  <c:v>-4.8976946055675485E-3</c:v>
                </c:pt>
                <c:pt idx="18">
                  <c:v>-5.1431761876910009E-3</c:v>
                </c:pt>
                <c:pt idx="19">
                  <c:v>-6.1791504854373791E-3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8A7-4AC5-A467-9EFE8E0249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716752"/>
        <c:axId val="484717736"/>
      </c:scatterChart>
      <c:valAx>
        <c:axId val="484716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717736"/>
        <c:crosses val="autoZero"/>
        <c:crossBetween val="midCat"/>
      </c:valAx>
      <c:valAx>
        <c:axId val="484717736"/>
        <c:scaling>
          <c:orientation val="minMax"/>
          <c:max val="8.0000000000000016E-2"/>
          <c:min val="-8.0000000000000016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716752"/>
        <c:crosses val="autoZero"/>
        <c:crossBetween val="midCat"/>
        <c:majorUnit val="2.0000000000000004E-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Results!$AV$2:$BP$2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Results!$AV$54:$BP$54</c:f>
              <c:numCache>
                <c:formatCode>0.00%</c:formatCode>
                <c:ptCount val="21"/>
                <c:pt idx="0">
                  <c:v>0</c:v>
                </c:pt>
                <c:pt idx="1">
                  <c:v>4.7029491994205808E-2</c:v>
                </c:pt>
                <c:pt idx="2">
                  <c:v>7.143999223784947E-2</c:v>
                </c:pt>
                <c:pt idx="3">
                  <c:v>-1.3898751752324801E-2</c:v>
                </c:pt>
                <c:pt idx="4">
                  <c:v>0.1512718458800224</c:v>
                </c:pt>
                <c:pt idx="5">
                  <c:v>-0.1217123571113774</c:v>
                </c:pt>
                <c:pt idx="6">
                  <c:v>0.11055749116177793</c:v>
                </c:pt>
                <c:pt idx="7">
                  <c:v>1.0028052823943367E-2</c:v>
                </c:pt>
                <c:pt idx="8">
                  <c:v>-6.411430126511819E-2</c:v>
                </c:pt>
                <c:pt idx="9">
                  <c:v>7.4855018855517486E-2</c:v>
                </c:pt>
                <c:pt idx="10">
                  <c:v>-0.10138224065780954</c:v>
                </c:pt>
                <c:pt idx="11">
                  <c:v>7.521981251325438E-2</c:v>
                </c:pt>
                <c:pt idx="12">
                  <c:v>-9.3030429262552339E-2</c:v>
                </c:pt>
                <c:pt idx="13">
                  <c:v>9.2426714697433798E-2</c:v>
                </c:pt>
                <c:pt idx="14">
                  <c:v>-8.6472581306748619E-2</c:v>
                </c:pt>
                <c:pt idx="15">
                  <c:v>2.407497721644658E-2</c:v>
                </c:pt>
                <c:pt idx="16">
                  <c:v>-5.6099669425464738E-2</c:v>
                </c:pt>
                <c:pt idx="17">
                  <c:v>2.9565455790268036E-2</c:v>
                </c:pt>
                <c:pt idx="18">
                  <c:v>-4.7065988442557494E-2</c:v>
                </c:pt>
                <c:pt idx="19">
                  <c:v>2.8878809621210477E-2</c:v>
                </c:pt>
                <c:pt idx="20">
                  <c:v>-9.0484271019866336E-2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0B3-4B22-903D-01ADC18BEB3F}"/>
            </c:ext>
          </c:extLst>
        </c:ser>
        <c:ser>
          <c:idx val="1"/>
          <c:order val="1"/>
          <c:spPr>
            <a:ln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Results!$AV$2:$BP$2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Results!$AV$55:$BP$55</c:f>
              <c:numCache>
                <c:formatCode>0.00%</c:formatCode>
                <c:ptCount val="21"/>
                <c:pt idx="0">
                  <c:v>0</c:v>
                </c:pt>
                <c:pt idx="1">
                  <c:v>2.3514745997102793E-2</c:v>
                </c:pt>
                <c:pt idx="2">
                  <c:v>3.1651579411650976E-2</c:v>
                </c:pt>
                <c:pt idx="3">
                  <c:v>1.235110176774401E-2</c:v>
                </c:pt>
                <c:pt idx="4">
                  <c:v>6.3960644589938331E-2</c:v>
                </c:pt>
                <c:pt idx="5">
                  <c:v>2.1775182313542363E-2</c:v>
                </c:pt>
                <c:pt idx="6">
                  <c:v>3.1554557044524589E-2</c:v>
                </c:pt>
                <c:pt idx="7">
                  <c:v>3.7536258188591631E-2</c:v>
                </c:pt>
                <c:pt idx="8">
                  <c:v>-1.6310278597693628E-2</c:v>
                </c:pt>
                <c:pt idx="9">
                  <c:v>3.2831565394030315E-2</c:v>
                </c:pt>
                <c:pt idx="10">
                  <c:v>-2.015336756086672E-2</c:v>
                </c:pt>
                <c:pt idx="11">
                  <c:v>-3.8554276385391884E-3</c:v>
                </c:pt>
                <c:pt idx="12">
                  <c:v>-1.1084459637897615E-2</c:v>
                </c:pt>
                <c:pt idx="13">
                  <c:v>-6.6915356774182033E-3</c:v>
                </c:pt>
                <c:pt idx="14">
                  <c:v>-2.9641208396533614E-3</c:v>
                </c:pt>
                <c:pt idx="15">
                  <c:v>-1.5750329663855034E-2</c:v>
                </c:pt>
                <c:pt idx="16">
                  <c:v>-6.5176397045831891E-3</c:v>
                </c:pt>
                <c:pt idx="17">
                  <c:v>-2.2232954431374852E-2</c:v>
                </c:pt>
                <c:pt idx="18">
                  <c:v>-1.2381306215326848E-2</c:v>
                </c:pt>
                <c:pt idx="19">
                  <c:v>-1.118034811413593E-2</c:v>
                </c:pt>
                <c:pt idx="20">
                  <c:v>-1.977649851273644E-2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0B3-4B22-903D-01ADC18BEB3F}"/>
            </c:ext>
          </c:extLst>
        </c:ser>
        <c:ser>
          <c:idx val="5"/>
          <c:order val="2"/>
          <c:spPr>
            <a:ln w="19050">
              <a:noFill/>
            </a:ln>
          </c:spPr>
          <c:marker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xVal>
            <c:numRef>
              <c:f>Results!$AV$2:$BP$2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Results!$AV$59:$BP$59</c:f>
              <c:numCache>
                <c:formatCode>0.00%</c:formatCode>
                <c:ptCount val="21"/>
                <c:pt idx="0">
                  <c:v>0</c:v>
                </c:pt>
                <c:pt idx="1">
                  <c:v>4.3294197467053097E-2</c:v>
                </c:pt>
                <c:pt idx="2">
                  <c:v>8.4850931409134578E-2</c:v>
                </c:pt>
                <c:pt idx="3">
                  <c:v>1.6100339138244602E-2</c:v>
                </c:pt>
                <c:pt idx="4">
                  <c:v>0.14385002501076616</c:v>
                </c:pt>
                <c:pt idx="5">
                  <c:v>-9.3630957487063515E-2</c:v>
                </c:pt>
                <c:pt idx="6">
                  <c:v>8.4580261838274051E-2</c:v>
                </c:pt>
                <c:pt idx="7">
                  <c:v>2.4458359857131295E-3</c:v>
                </c:pt>
                <c:pt idx="8">
                  <c:v>-0.10999397268227451</c:v>
                </c:pt>
                <c:pt idx="9">
                  <c:v>0.12330026414753448</c:v>
                </c:pt>
                <c:pt idx="10">
                  <c:v>-8.5662175865864221E-2</c:v>
                </c:pt>
                <c:pt idx="11">
                  <c:v>4.393806090443797E-2</c:v>
                </c:pt>
                <c:pt idx="12">
                  <c:v>-6.7737113366363344E-2</c:v>
                </c:pt>
                <c:pt idx="13">
                  <c:v>7.7058251795780075E-2</c:v>
                </c:pt>
                <c:pt idx="14">
                  <c:v>-4.8179056046249391E-2</c:v>
                </c:pt>
                <c:pt idx="15">
                  <c:v>2.0755163361503959E-2</c:v>
                </c:pt>
                <c:pt idx="16">
                  <c:v>-3.7975669675094581E-2</c:v>
                </c:pt>
                <c:pt idx="17">
                  <c:v>4.3689871939867286E-2</c:v>
                </c:pt>
                <c:pt idx="18">
                  <c:v>-4.0981927472758528E-2</c:v>
                </c:pt>
                <c:pt idx="19">
                  <c:v>3.6717625839348456E-2</c:v>
                </c:pt>
                <c:pt idx="20">
                  <c:v>-0.11077413202524422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0B3-4B22-903D-01ADC18BEB3F}"/>
            </c:ext>
          </c:extLst>
        </c:ser>
        <c:ser>
          <c:idx val="6"/>
          <c:order val="3"/>
          <c:spPr>
            <a:ln w="19050">
              <a:solidFill>
                <a:schemeClr val="accent2"/>
              </a:solidFill>
            </a:ln>
          </c:spPr>
          <c:marker>
            <c:symbol val="none"/>
          </c:marker>
          <c:xVal>
            <c:numRef>
              <c:f>Results!$AV$2:$BP$2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Results!$AV$60:$BP$60</c:f>
              <c:numCache>
                <c:formatCode>0.00%</c:formatCode>
                <c:ptCount val="21"/>
                <c:pt idx="0">
                  <c:v>0</c:v>
                </c:pt>
                <c:pt idx="1">
                  <c:v>2.1647098733526438E-2</c:v>
                </c:pt>
                <c:pt idx="2">
                  <c:v>3.5499343380887227E-2</c:v>
                </c:pt>
                <c:pt idx="3">
                  <c:v>2.1774756475004597E-2</c:v>
                </c:pt>
                <c:pt idx="4">
                  <c:v>7.2023873256299664E-2</c:v>
                </c:pt>
                <c:pt idx="5">
                  <c:v>3.7792584517770456E-2</c:v>
                </c:pt>
                <c:pt idx="6">
                  <c:v>3.7724917125055324E-2</c:v>
                </c:pt>
                <c:pt idx="7">
                  <c:v>3.4311291336922567E-2</c:v>
                </c:pt>
                <c:pt idx="8">
                  <c:v>-2.9149708086337878E-2</c:v>
                </c:pt>
                <c:pt idx="9">
                  <c:v>2.5083097322311732E-2</c:v>
                </c:pt>
                <c:pt idx="10">
                  <c:v>-1.7477512103722725E-2</c:v>
                </c:pt>
                <c:pt idx="11">
                  <c:v>-7.1044558740416264E-3</c:v>
                </c:pt>
                <c:pt idx="12">
                  <c:v>3.4597589549363317E-3</c:v>
                </c:pt>
                <c:pt idx="13">
                  <c:v>-8.1007441330025465E-3</c:v>
                </c:pt>
                <c:pt idx="14">
                  <c:v>1.2700358219015495E-3</c:v>
                </c:pt>
                <c:pt idx="15">
                  <c:v>-4.5256885638322863E-3</c:v>
                </c:pt>
                <c:pt idx="16">
                  <c:v>2.9146723589850154E-3</c:v>
                </c:pt>
                <c:pt idx="17">
                  <c:v>-5.4274226049930707E-3</c:v>
                </c:pt>
                <c:pt idx="18">
                  <c:v>-3.6281404616205215E-3</c:v>
                </c:pt>
                <c:pt idx="19">
                  <c:v>3.6247515784082474E-4</c:v>
                </c:pt>
                <c:pt idx="20">
                  <c:v>-1.7837140429696863E-2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0B3-4B22-903D-01ADC18BEB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716752"/>
        <c:axId val="484717736"/>
      </c:scatterChart>
      <c:valAx>
        <c:axId val="484716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717736"/>
        <c:crosses val="autoZero"/>
        <c:crossBetween val="midCat"/>
      </c:valAx>
      <c:valAx>
        <c:axId val="484717736"/>
        <c:scaling>
          <c:orientation val="minMax"/>
          <c:max val="8.0000000000000016E-2"/>
          <c:min val="-8.0000000000000016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716752"/>
        <c:crosses val="autoZero"/>
        <c:crossBetween val="midCat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Results!$A$64</c:f>
              <c:strCache>
                <c:ptCount val="1"/>
                <c:pt idx="0">
                  <c:v>JP</c:v>
                </c:pt>
              </c:strCache>
            </c:strRef>
          </c:tx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Results!$AV$2:$BP$2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Results!$AV$64:$BP$64</c:f>
              <c:numCache>
                <c:formatCode>0.00%</c:formatCode>
                <c:ptCount val="21"/>
                <c:pt idx="0">
                  <c:v>0</c:v>
                </c:pt>
                <c:pt idx="1">
                  <c:v>1.1201629327902252E-2</c:v>
                </c:pt>
                <c:pt idx="2">
                  <c:v>1.4460285132382733E-2</c:v>
                </c:pt>
                <c:pt idx="3">
                  <c:v>8.1466395112017587E-4</c:v>
                </c:pt>
                <c:pt idx="4">
                  <c:v>8.757637474541724E-3</c:v>
                </c:pt>
                <c:pt idx="5">
                  <c:v>-5.9063136456209975E-3</c:v>
                </c:pt>
                <c:pt idx="6">
                  <c:v>-1.1201629327902252E-2</c:v>
                </c:pt>
                <c:pt idx="7">
                  <c:v>-2.3014256619144691E-2</c:v>
                </c:pt>
                <c:pt idx="8">
                  <c:v>-1.9551934826883888E-2</c:v>
                </c:pt>
                <c:pt idx="9">
                  <c:v>-8.5539714867617356E-3</c:v>
                </c:pt>
                <c:pt idx="10">
                  <c:v>-6.3951120162932695E-2</c:v>
                </c:pt>
                <c:pt idx="11">
                  <c:v>-1.7718940936863659E-2</c:v>
                </c:pt>
                <c:pt idx="12">
                  <c:v>-4.9083503054989652E-2</c:v>
                </c:pt>
                <c:pt idx="13">
                  <c:v>-5.2953156822812542E-3</c:v>
                </c:pt>
                <c:pt idx="14">
                  <c:v>-3.034623217922594E-2</c:v>
                </c:pt>
                <c:pt idx="15">
                  <c:v>-4.2769857433808678E-3</c:v>
                </c:pt>
                <c:pt idx="16">
                  <c:v>-5.2953156822810321E-3</c:v>
                </c:pt>
                <c:pt idx="17">
                  <c:v>-6.5173116089612959E-3</c:v>
                </c:pt>
                <c:pt idx="18">
                  <c:v>-2.1384928716904339E-2</c:v>
                </c:pt>
                <c:pt idx="19">
                  <c:v>-1.0997963340122152E-2</c:v>
                </c:pt>
                <c:pt idx="20">
                  <c:v>-5.0916496945010437E-3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DB6-4BB8-AB4F-EBE651E84B75}"/>
            </c:ext>
          </c:extLst>
        </c:ser>
        <c:ser>
          <c:idx val="1"/>
          <c:order val="1"/>
          <c:tx>
            <c:strRef>
              <c:f>Results!$A$65</c:f>
              <c:strCache>
                <c:ptCount val="1"/>
                <c:pt idx="0">
                  <c:v>JF</c:v>
                </c:pt>
              </c:strCache>
            </c:strRef>
          </c:tx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Results!$AV$2:$BP$2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Results!$AV$65:$BP$65</c:f>
              <c:numCache>
                <c:formatCode>0.00%</c:formatCode>
                <c:ptCount val="21"/>
                <c:pt idx="0">
                  <c:v>0</c:v>
                </c:pt>
                <c:pt idx="1">
                  <c:v>1.2499999999999956E-2</c:v>
                </c:pt>
                <c:pt idx="2">
                  <c:v>1.620370370370372E-2</c:v>
                </c:pt>
                <c:pt idx="3">
                  <c:v>2.3148148148146586E-3</c:v>
                </c:pt>
                <c:pt idx="4">
                  <c:v>1.0879629629629628E-2</c:v>
                </c:pt>
                <c:pt idx="5">
                  <c:v>-7.6388888888887507E-3</c:v>
                </c:pt>
                <c:pt idx="6">
                  <c:v>-2.7777777777777679E-3</c:v>
                </c:pt>
                <c:pt idx="7">
                  <c:v>-2.0370370370370372E-2</c:v>
                </c:pt>
                <c:pt idx="8">
                  <c:v>-5.6944444444444464E-2</c:v>
                </c:pt>
                <c:pt idx="9">
                  <c:v>-3.1944444444444331E-2</c:v>
                </c:pt>
                <c:pt idx="10">
                  <c:v>-2.893518518518523E-2</c:v>
                </c:pt>
                <c:pt idx="11">
                  <c:v>-1.8750000000000044E-2</c:v>
                </c:pt>
                <c:pt idx="12">
                  <c:v>-1.9907407407407374E-2</c:v>
                </c:pt>
                <c:pt idx="13">
                  <c:v>-1.8518518518518601E-2</c:v>
                </c:pt>
                <c:pt idx="14">
                  <c:v>-1.7592592592592604E-2</c:v>
                </c:pt>
                <c:pt idx="15">
                  <c:v>-1.4351851851851727E-2</c:v>
                </c:pt>
                <c:pt idx="16">
                  <c:v>-1.2499999999999956E-2</c:v>
                </c:pt>
                <c:pt idx="17">
                  <c:v>-1.736111111111116E-2</c:v>
                </c:pt>
                <c:pt idx="18">
                  <c:v>-1.2500000000000178E-2</c:v>
                </c:pt>
                <c:pt idx="19">
                  <c:v>-1.0879629629629628E-2</c:v>
                </c:pt>
                <c:pt idx="20">
                  <c:v>-1.0879629629629628E-2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DB6-4BB8-AB4F-EBE651E84B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716752"/>
        <c:axId val="484717736"/>
      </c:scatterChart>
      <c:valAx>
        <c:axId val="484716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717736"/>
        <c:crosses val="autoZero"/>
        <c:crossBetween val="midCat"/>
      </c:valAx>
      <c:valAx>
        <c:axId val="484717736"/>
        <c:scaling>
          <c:orientation val="minMax"/>
          <c:max val="8.0000000000000016E-2"/>
          <c:min val="-8.0000000000000016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716752"/>
        <c:crosses val="autoZero"/>
        <c:crossBetween val="midCat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Joint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Results!$A$23</c:f>
              <c:strCache>
                <c:ptCount val="1"/>
                <c:pt idx="0">
                  <c:v>JP</c:v>
                </c:pt>
              </c:strCache>
            </c:strRef>
          </c:tx>
          <c:spPr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Results!$Z$23:$AT$23</c:f>
              <c:numCache>
                <c:formatCode>0.00%</c:formatCode>
                <c:ptCount val="21"/>
                <c:pt idx="0">
                  <c:v>1</c:v>
                </c:pt>
                <c:pt idx="1">
                  <c:v>1.0112016293279023</c:v>
                </c:pt>
                <c:pt idx="2">
                  <c:v>1.025661914460285</c:v>
                </c:pt>
                <c:pt idx="3">
                  <c:v>1.0264765784114052</c:v>
                </c:pt>
                <c:pt idx="4">
                  <c:v>1.0352342158859469</c:v>
                </c:pt>
                <c:pt idx="5">
                  <c:v>1.0293279022403259</c:v>
                </c:pt>
                <c:pt idx="6">
                  <c:v>1.0181262729124236</c:v>
                </c:pt>
                <c:pt idx="7">
                  <c:v>0.99511201629327894</c:v>
                </c:pt>
                <c:pt idx="8">
                  <c:v>0.97556008146639506</c:v>
                </c:pt>
                <c:pt idx="9">
                  <c:v>0.96700610997963332</c:v>
                </c:pt>
                <c:pt idx="10">
                  <c:v>0.90305498981670063</c:v>
                </c:pt>
                <c:pt idx="11">
                  <c:v>0.88533604887983697</c:v>
                </c:pt>
                <c:pt idx="12">
                  <c:v>0.83625254582484732</c:v>
                </c:pt>
                <c:pt idx="13">
                  <c:v>0.83095723014256606</c:v>
                </c:pt>
                <c:pt idx="14">
                  <c:v>0.80061099796334012</c:v>
                </c:pt>
                <c:pt idx="15">
                  <c:v>0.79633401221995925</c:v>
                </c:pt>
                <c:pt idx="16">
                  <c:v>0.79103869653767822</c:v>
                </c:pt>
                <c:pt idx="17">
                  <c:v>0.78452138492871692</c:v>
                </c:pt>
                <c:pt idx="18">
                  <c:v>0.76313645621181259</c:v>
                </c:pt>
                <c:pt idx="19">
                  <c:v>0.75213849287169043</c:v>
                </c:pt>
                <c:pt idx="20">
                  <c:v>0.74704684317718939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F8-47D4-A390-BB5A95956198}"/>
            </c:ext>
          </c:extLst>
        </c:ser>
        <c:ser>
          <c:idx val="1"/>
          <c:order val="1"/>
          <c:tx>
            <c:strRef>
              <c:f>Results!$A$24</c:f>
              <c:strCache>
                <c:ptCount val="1"/>
                <c:pt idx="0">
                  <c:v>JF</c:v>
                </c:pt>
              </c:strCache>
            </c:strRef>
          </c:tx>
          <c:spPr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Results!$Z$2:$AT$2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Results!$Z$24:$AT$24</c:f>
              <c:numCache>
                <c:formatCode>0.00%</c:formatCode>
                <c:ptCount val="21"/>
                <c:pt idx="0">
                  <c:v>1</c:v>
                </c:pt>
                <c:pt idx="1">
                  <c:v>1.0125</c:v>
                </c:pt>
                <c:pt idx="2">
                  <c:v>1.0287037037037037</c:v>
                </c:pt>
                <c:pt idx="3">
                  <c:v>1.0310185185185183</c:v>
                </c:pt>
                <c:pt idx="4">
                  <c:v>1.041898148148148</c:v>
                </c:pt>
                <c:pt idx="5">
                  <c:v>1.0342592592592592</c:v>
                </c:pt>
                <c:pt idx="6">
                  <c:v>1.0314814814814814</c:v>
                </c:pt>
                <c:pt idx="7">
                  <c:v>1.0111111111111111</c:v>
                </c:pt>
                <c:pt idx="8">
                  <c:v>0.95416666666666661</c:v>
                </c:pt>
                <c:pt idx="9">
                  <c:v>0.92222222222222228</c:v>
                </c:pt>
                <c:pt idx="10">
                  <c:v>0.89328703703703705</c:v>
                </c:pt>
                <c:pt idx="11">
                  <c:v>0.874537037037037</c:v>
                </c:pt>
                <c:pt idx="12">
                  <c:v>0.85462962962962963</c:v>
                </c:pt>
                <c:pt idx="13">
                  <c:v>0.83611111111111103</c:v>
                </c:pt>
                <c:pt idx="14">
                  <c:v>0.81851851851851842</c:v>
                </c:pt>
                <c:pt idx="15">
                  <c:v>0.8041666666666667</c:v>
                </c:pt>
                <c:pt idx="16">
                  <c:v>0.79166666666666674</c:v>
                </c:pt>
                <c:pt idx="17">
                  <c:v>0.77430555555555558</c:v>
                </c:pt>
                <c:pt idx="18">
                  <c:v>0.7618055555555554</c:v>
                </c:pt>
                <c:pt idx="19">
                  <c:v>0.75092592592592577</c:v>
                </c:pt>
                <c:pt idx="20">
                  <c:v>0.74004629629629615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F8-47D4-A390-BB5A95956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716752"/>
        <c:axId val="484717736"/>
      </c:scatterChart>
      <c:valAx>
        <c:axId val="484716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717736"/>
        <c:crosses val="autoZero"/>
        <c:crossBetween val="midCat"/>
      </c:valAx>
      <c:valAx>
        <c:axId val="4847177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716752"/>
        <c:crosses val="autoZero"/>
        <c:crossBetween val="midCat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47</xdr:col>
      <xdr:colOff>0</xdr:colOff>
      <xdr:row>25</xdr:row>
      <xdr:rowOff>0</xdr:rowOff>
    </xdr:from>
    <xdr:to>
      <xdr:col>51</xdr:col>
      <xdr:colOff>533400</xdr:colOff>
      <xdr:row>41</xdr:row>
      <xdr:rowOff>152400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52</xdr:col>
      <xdr:colOff>0</xdr:colOff>
      <xdr:row>25</xdr:row>
      <xdr:rowOff>0</xdr:rowOff>
    </xdr:from>
    <xdr:to>
      <xdr:col>56</xdr:col>
      <xdr:colOff>533400</xdr:colOff>
      <xdr:row>41</xdr:row>
      <xdr:rowOff>152400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57</xdr:col>
      <xdr:colOff>0</xdr:colOff>
      <xdr:row>25</xdr:row>
      <xdr:rowOff>0</xdr:rowOff>
    </xdr:from>
    <xdr:to>
      <xdr:col>61</xdr:col>
      <xdr:colOff>533400</xdr:colOff>
      <xdr:row>41</xdr:row>
      <xdr:rowOff>152400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25</xdr:row>
      <xdr:rowOff>0</xdr:rowOff>
    </xdr:from>
    <xdr:to>
      <xdr:col>7</xdr:col>
      <xdr:colOff>76200</xdr:colOff>
      <xdr:row>41</xdr:row>
      <xdr:rowOff>152400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0</xdr:colOff>
      <xdr:row>25</xdr:row>
      <xdr:rowOff>0</xdr:rowOff>
    </xdr:from>
    <xdr:to>
      <xdr:col>14</xdr:col>
      <xdr:colOff>0</xdr:colOff>
      <xdr:row>41</xdr:row>
      <xdr:rowOff>152400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0</xdr:colOff>
      <xdr:row>25</xdr:row>
      <xdr:rowOff>0</xdr:rowOff>
    </xdr:from>
    <xdr:to>
      <xdr:col>21</xdr:col>
      <xdr:colOff>285750</xdr:colOff>
      <xdr:row>41</xdr:row>
      <xdr:rowOff>152400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0</xdr:colOff>
      <xdr:row>25</xdr:row>
      <xdr:rowOff>0</xdr:rowOff>
    </xdr:from>
    <xdr:to>
      <xdr:col>27</xdr:col>
      <xdr:colOff>361950</xdr:colOff>
      <xdr:row>41</xdr:row>
      <xdr:rowOff>152400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</xdr:col>
      <xdr:colOff>180975</xdr:colOff>
      <xdr:row>66</xdr:row>
      <xdr:rowOff>38100</xdr:rowOff>
    </xdr:from>
    <xdr:to>
      <xdr:col>21</xdr:col>
      <xdr:colOff>9525</xdr:colOff>
      <xdr:row>83</xdr:row>
      <xdr:rowOff>28575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21</xdr:col>
      <xdr:colOff>390525</xdr:colOff>
      <xdr:row>66</xdr:row>
      <xdr:rowOff>38100</xdr:rowOff>
    </xdr:from>
    <xdr:to>
      <xdr:col>28</xdr:col>
      <xdr:colOff>276225</xdr:colOff>
      <xdr:row>83</xdr:row>
      <xdr:rowOff>28575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180975</xdr:colOff>
      <xdr:row>66</xdr:row>
      <xdr:rowOff>38100</xdr:rowOff>
    </xdr:from>
    <xdr:to>
      <xdr:col>34</xdr:col>
      <xdr:colOff>161925</xdr:colOff>
      <xdr:row>83</xdr:row>
      <xdr:rowOff>28575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34</xdr:col>
      <xdr:colOff>276225</xdr:colOff>
      <xdr:row>66</xdr:row>
      <xdr:rowOff>38100</xdr:rowOff>
    </xdr:from>
    <xdr:to>
      <xdr:col>39</xdr:col>
      <xdr:colOff>257175</xdr:colOff>
      <xdr:row>83</xdr:row>
      <xdr:rowOff>28575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39</xdr:col>
      <xdr:colOff>523875</xdr:colOff>
      <xdr:row>66</xdr:row>
      <xdr:rowOff>38100</xdr:rowOff>
    </xdr:from>
    <xdr:to>
      <xdr:col>44</xdr:col>
      <xdr:colOff>504825</xdr:colOff>
      <xdr:row>83</xdr:row>
      <xdr:rowOff>28575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47</xdr:col>
      <xdr:colOff>0</xdr:colOff>
      <xdr:row>66</xdr:row>
      <xdr:rowOff>0</xdr:rowOff>
    </xdr:from>
    <xdr:to>
      <xdr:col>51</xdr:col>
      <xdr:colOff>533400</xdr:colOff>
      <xdr:row>82</xdr:row>
      <xdr:rowOff>152400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52</xdr:col>
      <xdr:colOff>0</xdr:colOff>
      <xdr:row>66</xdr:row>
      <xdr:rowOff>0</xdr:rowOff>
    </xdr:from>
    <xdr:to>
      <xdr:col>56</xdr:col>
      <xdr:colOff>533400</xdr:colOff>
      <xdr:row>82</xdr:row>
      <xdr:rowOff>152400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57</xdr:col>
      <xdr:colOff>0</xdr:colOff>
      <xdr:row>66</xdr:row>
      <xdr:rowOff>0</xdr:rowOff>
    </xdr:from>
    <xdr:to>
      <xdr:col>61</xdr:col>
      <xdr:colOff>533400</xdr:colOff>
      <xdr:row>82</xdr:row>
      <xdr:rowOff>152400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28</xdr:col>
      <xdr:colOff>0</xdr:colOff>
      <xdr:row>25</xdr:row>
      <xdr:rowOff>0</xdr:rowOff>
    </xdr:from>
    <xdr:to>
      <xdr:col>32</xdr:col>
      <xdr:colOff>533400</xdr:colOff>
      <xdr:row>41</xdr:row>
      <xdr:rowOff>152400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1296C7D7-CC10-4309-A57F-21F8198405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workbookViewId="0">
      <selection activeCell="H4" sqref="H4"/>
    </sheetView>
  </sheetViews>
  <sheetFormatPr defaultRowHeight="12.75" x14ac:dyDescent="0.2"/>
  <cols>
    <col min="1" max="1" width="10.5703125" bestFit="1" customWidth="1"/>
  </cols>
  <sheetData>
    <row r="1" spans="1:5" x14ac:dyDescent="0.2">
      <c r="B1" s="1" t="s">
        <v>1</v>
      </c>
      <c r="C1" s="1" t="s">
        <v>2</v>
      </c>
      <c r="D1" s="1" t="s">
        <v>3</v>
      </c>
      <c r="E1" s="1"/>
    </row>
    <row r="2" spans="1:5" x14ac:dyDescent="0.2">
      <c r="A2" s="1" t="s">
        <v>0</v>
      </c>
      <c r="B2" s="3">
        <v>0.5</v>
      </c>
      <c r="C2" s="3">
        <v>0.16666666666666666</v>
      </c>
      <c r="D2" s="2">
        <f>B2+C2</f>
        <v>0.66666666666666663</v>
      </c>
    </row>
    <row r="3" spans="1:5" x14ac:dyDescent="0.2">
      <c r="A3" s="1" t="s">
        <v>4</v>
      </c>
      <c r="B3" s="2">
        <f>D2</f>
        <v>0.66666666666666663</v>
      </c>
      <c r="C3" s="3">
        <v>0.66666666666666663</v>
      </c>
      <c r="D3" s="2">
        <f>B3+C3</f>
        <v>1.3333333333333333</v>
      </c>
    </row>
    <row r="4" spans="1:5" x14ac:dyDescent="0.2">
      <c r="A4" s="1" t="s">
        <v>5</v>
      </c>
      <c r="B4" s="2">
        <f>D3</f>
        <v>1.3333333333333333</v>
      </c>
      <c r="C4" s="3">
        <v>0.16666666666666666</v>
      </c>
      <c r="D4" s="2">
        <f>B4+C4</f>
        <v>1.5</v>
      </c>
    </row>
    <row r="5" spans="1:5" x14ac:dyDescent="0.2">
      <c r="A5" s="1" t="s">
        <v>6</v>
      </c>
      <c r="B5" s="2">
        <f>D4</f>
        <v>1.5</v>
      </c>
      <c r="C5" s="2">
        <v>0</v>
      </c>
      <c r="D5" s="2">
        <f>B5+C5</f>
        <v>1.5</v>
      </c>
    </row>
    <row r="6" spans="1:5" x14ac:dyDescent="0.2">
      <c r="A6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P68"/>
  <sheetViews>
    <sheetView tabSelected="1" workbookViewId="0">
      <pane xSplit="1" topLeftCell="N1" activePane="topRight" state="frozen"/>
      <selection pane="topRight" activeCell="AT59" sqref="AT59:AT63"/>
    </sheetView>
  </sheetViews>
  <sheetFormatPr defaultRowHeight="12.75" x14ac:dyDescent="0.2"/>
  <cols>
    <col min="1" max="1" width="6.140625" style="4" bestFit="1" customWidth="1"/>
    <col min="2" max="2" width="6.85546875" style="4" bestFit="1" customWidth="1"/>
    <col min="3" max="3" width="6.28515625" style="4" bestFit="1" customWidth="1"/>
    <col min="4" max="4" width="6.28515625" bestFit="1" customWidth="1"/>
    <col min="5" max="15" width="6.85546875" style="4" bestFit="1" customWidth="1"/>
    <col min="16" max="18" width="6.28515625" style="4" bestFit="1" customWidth="1"/>
    <col min="19" max="23" width="6" style="4" customWidth="1"/>
    <col min="24" max="24" width="6" style="31" customWidth="1"/>
    <col min="25" max="25" width="7.140625" style="35" bestFit="1" customWidth="1"/>
    <col min="26" max="39" width="8.28515625" bestFit="1" customWidth="1"/>
    <col min="40" max="45" width="8.28515625" customWidth="1"/>
    <col min="48" max="61" width="8.28515625" bestFit="1" customWidth="1"/>
  </cols>
  <sheetData>
    <row r="1" spans="1:68" x14ac:dyDescent="0.2">
      <c r="B1" s="19">
        <v>44725</v>
      </c>
      <c r="C1" s="18"/>
      <c r="E1" s="19">
        <v>44726</v>
      </c>
      <c r="F1" s="19">
        <v>44727</v>
      </c>
      <c r="G1" s="19">
        <v>44728</v>
      </c>
      <c r="H1" s="19">
        <v>44729</v>
      </c>
      <c r="I1" s="19">
        <v>44733</v>
      </c>
      <c r="J1" s="19">
        <v>44734</v>
      </c>
      <c r="K1" s="19">
        <v>44735</v>
      </c>
      <c r="L1" s="19">
        <v>44736</v>
      </c>
      <c r="M1" s="19">
        <v>44740</v>
      </c>
      <c r="N1" s="19">
        <v>44741</v>
      </c>
      <c r="O1" s="19">
        <v>44742</v>
      </c>
      <c r="P1" s="19">
        <v>44743</v>
      </c>
      <c r="Q1" s="19">
        <v>44754</v>
      </c>
      <c r="R1" s="19">
        <v>44755</v>
      </c>
      <c r="S1" s="19">
        <v>44756</v>
      </c>
      <c r="T1" s="19">
        <v>44757</v>
      </c>
      <c r="U1" s="19">
        <v>44768</v>
      </c>
      <c r="V1" s="19">
        <v>44769</v>
      </c>
      <c r="W1" s="19">
        <v>44770</v>
      </c>
      <c r="X1" s="23">
        <v>44771</v>
      </c>
      <c r="Y1" s="33">
        <v>44774</v>
      </c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</row>
    <row r="2" spans="1:68" x14ac:dyDescent="0.2">
      <c r="A2" s="5" t="s">
        <v>30</v>
      </c>
      <c r="B2" s="5" t="s">
        <v>7</v>
      </c>
      <c r="C2" s="32" t="s">
        <v>31</v>
      </c>
      <c r="D2" s="32"/>
      <c r="E2" s="5">
        <v>0</v>
      </c>
      <c r="F2" s="5">
        <v>1</v>
      </c>
      <c r="G2" s="5">
        <v>2</v>
      </c>
      <c r="H2" s="5">
        <v>3</v>
      </c>
      <c r="I2" s="5">
        <v>4</v>
      </c>
      <c r="J2" s="5">
        <v>5</v>
      </c>
      <c r="K2" s="5">
        <v>6</v>
      </c>
      <c r="L2" s="5">
        <v>7</v>
      </c>
      <c r="M2" s="5">
        <v>8</v>
      </c>
      <c r="N2" s="5">
        <v>9</v>
      </c>
      <c r="O2" s="5">
        <v>10</v>
      </c>
      <c r="P2" s="5">
        <v>11</v>
      </c>
      <c r="Q2" s="5">
        <v>12</v>
      </c>
      <c r="R2" s="5">
        <v>13</v>
      </c>
      <c r="S2" s="5">
        <v>14</v>
      </c>
      <c r="T2" s="5">
        <v>15</v>
      </c>
      <c r="U2" s="5">
        <v>16</v>
      </c>
      <c r="V2" s="5">
        <v>17</v>
      </c>
      <c r="W2" s="5">
        <v>18</v>
      </c>
      <c r="X2" s="24">
        <v>19</v>
      </c>
      <c r="Y2" s="5" t="s">
        <v>32</v>
      </c>
      <c r="Z2" s="5">
        <f>E2</f>
        <v>0</v>
      </c>
      <c r="AA2" s="5">
        <f>F2</f>
        <v>1</v>
      </c>
      <c r="AB2" s="5">
        <f>G2</f>
        <v>2</v>
      </c>
      <c r="AC2" s="5">
        <f>H2</f>
        <v>3</v>
      </c>
      <c r="AD2" s="5">
        <f>I2</f>
        <v>4</v>
      </c>
      <c r="AE2" s="5">
        <f>J2</f>
        <v>5</v>
      </c>
      <c r="AF2" s="5">
        <f>K2</f>
        <v>6</v>
      </c>
      <c r="AG2" s="5">
        <f>L2</f>
        <v>7</v>
      </c>
      <c r="AH2" s="5">
        <f>M2</f>
        <v>8</v>
      </c>
      <c r="AI2" s="5">
        <f>N2</f>
        <v>9</v>
      </c>
      <c r="AJ2" s="5">
        <f>O2</f>
        <v>10</v>
      </c>
      <c r="AK2" s="5">
        <f>P2</f>
        <v>11</v>
      </c>
      <c r="AL2" s="5">
        <f>Q2</f>
        <v>12</v>
      </c>
      <c r="AM2" s="5">
        <f>R2</f>
        <v>13</v>
      </c>
      <c r="AN2" s="5">
        <f>S2</f>
        <v>14</v>
      </c>
      <c r="AO2" s="5">
        <f>T2</f>
        <v>15</v>
      </c>
      <c r="AP2" s="5">
        <v>16</v>
      </c>
      <c r="AQ2" s="5">
        <v>17</v>
      </c>
      <c r="AR2" s="5">
        <v>18</v>
      </c>
      <c r="AS2" s="5">
        <v>19</v>
      </c>
      <c r="AT2" s="5">
        <v>20</v>
      </c>
      <c r="AV2" s="5">
        <f>Z2</f>
        <v>0</v>
      </c>
      <c r="AW2" s="5">
        <f>AA2</f>
        <v>1</v>
      </c>
      <c r="AX2" s="5">
        <f>AB2</f>
        <v>2</v>
      </c>
      <c r="AY2" s="5">
        <f>AC2</f>
        <v>3</v>
      </c>
      <c r="AZ2" s="5">
        <f>AD2</f>
        <v>4</v>
      </c>
      <c r="BA2" s="5">
        <f>AE2</f>
        <v>5</v>
      </c>
      <c r="BB2" s="5">
        <f>AF2</f>
        <v>6</v>
      </c>
      <c r="BC2" s="5">
        <f>AG2</f>
        <v>7</v>
      </c>
      <c r="BD2" s="5">
        <f>AH2</f>
        <v>8</v>
      </c>
      <c r="BE2" s="5">
        <f>AI2</f>
        <v>9</v>
      </c>
      <c r="BF2" s="5">
        <f>AJ2</f>
        <v>10</v>
      </c>
      <c r="BG2" s="5">
        <f>AK2</f>
        <v>11</v>
      </c>
      <c r="BH2" s="5">
        <f>AL2</f>
        <v>12</v>
      </c>
      <c r="BI2" s="5">
        <f>AM2</f>
        <v>13</v>
      </c>
      <c r="BJ2" s="5">
        <f>AN2</f>
        <v>14</v>
      </c>
      <c r="BK2" s="5">
        <f>AO2</f>
        <v>15</v>
      </c>
      <c r="BL2" s="5">
        <f>AP2</f>
        <v>16</v>
      </c>
      <c r="BM2" s="5">
        <f>AQ2</f>
        <v>17</v>
      </c>
      <c r="BN2" s="5">
        <f>AR2</f>
        <v>18</v>
      </c>
      <c r="BO2" s="5">
        <f>AS2</f>
        <v>19</v>
      </c>
      <c r="BP2" s="5">
        <f>AT2</f>
        <v>20</v>
      </c>
    </row>
    <row r="3" spans="1:68" x14ac:dyDescent="0.2">
      <c r="A3" s="11" t="s">
        <v>11</v>
      </c>
      <c r="B3" s="15">
        <v>50.17</v>
      </c>
      <c r="C3" s="10">
        <f>(B3-E3)/B3</f>
        <v>5.9796691249751691E-3</v>
      </c>
      <c r="D3" s="6">
        <f>AVERAGE(C3:C7)</f>
        <v>6.3310500388901111E-3</v>
      </c>
      <c r="E3" s="15">
        <v>49.87</v>
      </c>
      <c r="F3" s="15">
        <v>50.68</v>
      </c>
      <c r="G3" s="15">
        <v>51.33</v>
      </c>
      <c r="H3" s="15">
        <v>51.41</v>
      </c>
      <c r="I3" s="15">
        <v>51.85</v>
      </c>
      <c r="J3" s="15">
        <v>51.32</v>
      </c>
      <c r="K3" s="15">
        <v>50.97</v>
      </c>
      <c r="L3" s="15">
        <v>50.55</v>
      </c>
      <c r="M3" s="15">
        <v>49.53</v>
      </c>
      <c r="N3" s="15">
        <v>49.38</v>
      </c>
      <c r="O3" s="15">
        <v>47.73</v>
      </c>
      <c r="P3" s="15">
        <v>46.42</v>
      </c>
      <c r="Q3" s="15">
        <v>46</v>
      </c>
      <c r="R3" s="15">
        <v>45.94</v>
      </c>
      <c r="S3" s="15">
        <v>45.02</v>
      </c>
      <c r="T3" s="15">
        <v>45.07</v>
      </c>
      <c r="U3" s="15">
        <v>44.82</v>
      </c>
      <c r="V3" s="15">
        <v>44.81</v>
      </c>
      <c r="W3" s="15">
        <v>44.34</v>
      </c>
      <c r="X3" s="25">
        <v>44.14</v>
      </c>
      <c r="Y3" s="34">
        <v>43.78</v>
      </c>
      <c r="Z3" s="6">
        <f t="shared" ref="Z3:Z24" si="0">1-($E3-E3)/$E3</f>
        <v>1</v>
      </c>
      <c r="AA3" s="6">
        <f t="shared" ref="AA3:AA24" si="1">1-($E3-F3)/$E3</f>
        <v>1.0162422297974736</v>
      </c>
      <c r="AB3" s="6">
        <f t="shared" ref="AB3:AB24" si="2">1-($E3-G3)/$E3</f>
        <v>1.029276117906557</v>
      </c>
      <c r="AC3" s="6">
        <f t="shared" ref="AC3:AC24" si="3">1-($E3-H3)/$E3</f>
        <v>1.030880288750752</v>
      </c>
      <c r="AD3" s="6">
        <f t="shared" ref="AD3:AD24" si="4">1-($E3-I3)/$E3</f>
        <v>1.0397032283938241</v>
      </c>
      <c r="AE3" s="6">
        <f t="shared" ref="AE3:AE24" si="5">1-($E3-J3)/$E3</f>
        <v>1.0290755965510328</v>
      </c>
      <c r="AF3" s="6">
        <f t="shared" ref="AF3:AF24" si="6">1-($E3-K3)/$E3</f>
        <v>1.0220573491076801</v>
      </c>
      <c r="AG3" s="6">
        <f t="shared" ref="AG3:AG24" si="7">1-($E3-L3)/$E3</f>
        <v>1.0136354521756568</v>
      </c>
      <c r="AH3" s="6">
        <f t="shared" ref="AH3:AH24" si="8">1-($E3-M3)/$E3</f>
        <v>0.99318227391217173</v>
      </c>
      <c r="AI3" s="6">
        <f t="shared" ref="AI3:AI24" si="9">1-($E3-N3)/$E3</f>
        <v>0.99017445357930634</v>
      </c>
      <c r="AJ3" s="6">
        <f t="shared" ref="AJ3:AJ24" si="10">1-($E3-O3)/$E3</f>
        <v>0.9570884299177862</v>
      </c>
      <c r="AK3" s="6">
        <f t="shared" ref="AK3:AK24" si="11">1-($E3-P3)/$E3</f>
        <v>0.93082013234409477</v>
      </c>
      <c r="AL3" s="6">
        <f t="shared" ref="AL3:AL24" si="12">1-($E3-Q3)/$E3</f>
        <v>0.92239823541207144</v>
      </c>
      <c r="AM3" s="6">
        <f t="shared" ref="AM3:AM24" si="13">1-($E3-R3)/$E3</f>
        <v>0.92119510727892517</v>
      </c>
      <c r="AN3" s="6">
        <f t="shared" ref="AN3:AN24" si="14">1-($E3-S3)/$E3</f>
        <v>0.90274714257068389</v>
      </c>
      <c r="AO3" s="6">
        <f t="shared" ref="AO3:AO24" si="15">1-($E3-T3)/$E3</f>
        <v>0.90374974934830565</v>
      </c>
      <c r="AP3" s="6">
        <f t="shared" ref="AP3:AP24" si="16">1-($E3-U3)/$E3</f>
        <v>0.89873671546019662</v>
      </c>
      <c r="AQ3" s="6">
        <f t="shared" ref="AQ3:AQ24" si="17">1-($E3-V3)/$E3</f>
        <v>0.89853619410467223</v>
      </c>
      <c r="AR3" s="6">
        <f t="shared" ref="AR3:AR24" si="18">1-($E3-W3)/$E3</f>
        <v>0.88911169039502713</v>
      </c>
      <c r="AS3" s="6">
        <f t="shared" ref="AS3:AT24" si="19">1-($E3-X3)/$E3</f>
        <v>0.88510126328453986</v>
      </c>
      <c r="AT3" s="6">
        <f t="shared" si="19"/>
        <v>0.8778824944856628</v>
      </c>
      <c r="AV3" s="6">
        <f>AVERAGE(Z3:Z7)</f>
        <v>1</v>
      </c>
      <c r="AW3" s="6">
        <f>AVERAGE(AA3:AA7)</f>
        <v>1.0169909254802278</v>
      </c>
      <c r="AX3" s="6">
        <f>AVERAGE(AB3:AB7)</f>
        <v>1.0301747641319132</v>
      </c>
      <c r="AY3" s="6">
        <f>AVERAGE(AC3:AC7)</f>
        <v>1.0324536972221892</v>
      </c>
      <c r="AZ3" s="6">
        <f>AVERAGE(AD3:AD7)</f>
        <v>1.0406068764646681</v>
      </c>
      <c r="BA3" s="6">
        <f>AVERAGE(AE3:AE7)</f>
        <v>1.0320940434657815</v>
      </c>
      <c r="BB3" s="6">
        <f>AVERAGE(AF3:AF7)</f>
        <v>1.0296691812185648</v>
      </c>
      <c r="BC3" s="6">
        <f>AVERAGE(AG3:AG7)</f>
        <v>1.0241634421981254</v>
      </c>
      <c r="BD3" s="6">
        <f>AVERAGE(AH3:AH7)</f>
        <v>1.0019394284374086</v>
      </c>
      <c r="BE3" s="6">
        <f>AVERAGE(AI3:AI7)</f>
        <v>1.0013453692733454</v>
      </c>
      <c r="BF3" s="6">
        <f>AVERAGE(AJ3:AJ7)</f>
        <v>0.9849610141090489</v>
      </c>
      <c r="BG3" s="6">
        <f>AVERAGE(AK3:AK7)</f>
        <v>0.96865675815661056</v>
      </c>
      <c r="BH3" s="6">
        <f>AVERAGE(AL3:AL7)</f>
        <v>0.94387073328284676</v>
      </c>
      <c r="BI3" s="6">
        <f>AVERAGE(AM3:AM7)</f>
        <v>0.94268797567137386</v>
      </c>
      <c r="BJ3" s="6">
        <f>AVERAGE(AN3:AN7)</f>
        <v>0.93024621999680901</v>
      </c>
      <c r="BK3" s="6">
        <f>AVERAGE(AO3:AO7)</f>
        <v>0.92872142888710629</v>
      </c>
      <c r="BL3" s="6">
        <f>AVERAGE(AP3:AP7)</f>
        <v>0.92075125523424872</v>
      </c>
      <c r="BM3" s="6">
        <f>AVERAGE(AQ3:AQ7)</f>
        <v>0.91985889231005624</v>
      </c>
      <c r="BN3" s="6">
        <f>AVERAGE(AR3:AR7)</f>
        <v>0.89788142840574015</v>
      </c>
      <c r="BO3" s="6">
        <f>AVERAGE(AS3:AS7)</f>
        <v>0.89376147883528456</v>
      </c>
      <c r="BP3" s="6">
        <f>AVERAGE(AT3:AT7)</f>
        <v>0.87961908421394031</v>
      </c>
    </row>
    <row r="4" spans="1:68" x14ac:dyDescent="0.2">
      <c r="A4" s="11" t="s">
        <v>8</v>
      </c>
      <c r="B4" s="15">
        <v>43.12</v>
      </c>
      <c r="C4" s="10">
        <f t="shared" ref="C4:C24" si="20">(B4-E4)/B4</f>
        <v>6.2615955473097409E-3</v>
      </c>
      <c r="E4" s="15">
        <v>42.85</v>
      </c>
      <c r="F4" s="15">
        <v>43.53</v>
      </c>
      <c r="G4" s="15">
        <v>44.09</v>
      </c>
      <c r="H4" s="15">
        <v>43.98</v>
      </c>
      <c r="I4" s="15">
        <v>44.3</v>
      </c>
      <c r="J4" s="15">
        <v>43.52</v>
      </c>
      <c r="K4" s="15">
        <v>43.02</v>
      </c>
      <c r="L4" s="15">
        <v>42.23</v>
      </c>
      <c r="M4" s="15">
        <v>40.67</v>
      </c>
      <c r="N4" s="15">
        <v>40.270000000000003</v>
      </c>
      <c r="O4" s="15">
        <v>39.64</v>
      </c>
      <c r="P4" s="15">
        <v>38.67</v>
      </c>
      <c r="Q4" s="15">
        <v>37.54</v>
      </c>
      <c r="R4" s="15">
        <v>37.25</v>
      </c>
      <c r="S4" s="15">
        <v>36.81</v>
      </c>
      <c r="T4" s="15">
        <v>36.57</v>
      </c>
      <c r="U4" s="15">
        <v>36.090000000000003</v>
      </c>
      <c r="V4" s="15">
        <v>36.06</v>
      </c>
      <c r="W4" s="15">
        <v>34.700000000000003</v>
      </c>
      <c r="X4" s="25">
        <v>34.54</v>
      </c>
      <c r="Y4" s="34">
        <v>34.26</v>
      </c>
      <c r="Z4" s="6">
        <f t="shared" si="0"/>
        <v>1</v>
      </c>
      <c r="AA4" s="6">
        <f t="shared" si="1"/>
        <v>1.0158693115519253</v>
      </c>
      <c r="AB4" s="6">
        <f t="shared" si="2"/>
        <v>1.0289381563593933</v>
      </c>
      <c r="AC4" s="6">
        <f t="shared" si="3"/>
        <v>1.0263710618436406</v>
      </c>
      <c r="AD4" s="6">
        <f t="shared" si="4"/>
        <v>1.0338389731621935</v>
      </c>
      <c r="AE4" s="6">
        <f t="shared" si="5"/>
        <v>1.0156359393232206</v>
      </c>
      <c r="AF4" s="6">
        <f t="shared" si="6"/>
        <v>1.0039673278879813</v>
      </c>
      <c r="AG4" s="6">
        <f t="shared" si="7"/>
        <v>0.98553092182030333</v>
      </c>
      <c r="AH4" s="6">
        <f t="shared" si="8"/>
        <v>0.94912485414235703</v>
      </c>
      <c r="AI4" s="6">
        <f t="shared" si="9"/>
        <v>0.93978996499416578</v>
      </c>
      <c r="AJ4" s="6">
        <f t="shared" si="10"/>
        <v>0.92508751458576421</v>
      </c>
      <c r="AK4" s="6">
        <f t="shared" si="11"/>
        <v>0.90245040840140023</v>
      </c>
      <c r="AL4" s="6">
        <f t="shared" si="12"/>
        <v>0.87607934655775954</v>
      </c>
      <c r="AM4" s="6">
        <f t="shared" si="13"/>
        <v>0.86931155192532084</v>
      </c>
      <c r="AN4" s="6">
        <f t="shared" si="14"/>
        <v>0.85904317386231044</v>
      </c>
      <c r="AO4" s="6">
        <f t="shared" si="15"/>
        <v>0.85344224037339556</v>
      </c>
      <c r="AP4" s="6">
        <f t="shared" si="16"/>
        <v>0.84224037339556601</v>
      </c>
      <c r="AQ4" s="6">
        <f t="shared" si="17"/>
        <v>0.84154025670945165</v>
      </c>
      <c r="AR4" s="6">
        <f t="shared" si="18"/>
        <v>0.80980163360560098</v>
      </c>
      <c r="AS4" s="6">
        <f t="shared" si="19"/>
        <v>0.80606767794632428</v>
      </c>
      <c r="AT4" s="6">
        <f t="shared" si="19"/>
        <v>0.79953325554259036</v>
      </c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</row>
    <row r="5" spans="1:68" x14ac:dyDescent="0.2">
      <c r="A5" s="11" t="s">
        <v>9</v>
      </c>
      <c r="B5" s="15">
        <v>45.79</v>
      </c>
      <c r="C5" s="10">
        <f t="shared" si="20"/>
        <v>6.770037126010096E-3</v>
      </c>
      <c r="E5" s="15">
        <v>45.48</v>
      </c>
      <c r="F5" s="15">
        <v>46.36</v>
      </c>
      <c r="G5" s="15">
        <v>46.96</v>
      </c>
      <c r="H5" s="15">
        <v>47.38</v>
      </c>
      <c r="I5" s="15">
        <v>47.73</v>
      </c>
      <c r="J5" s="15">
        <v>47.66</v>
      </c>
      <c r="K5" s="15">
        <v>47.77</v>
      </c>
      <c r="L5" s="15">
        <v>47.79</v>
      </c>
      <c r="M5" s="15">
        <v>47.22</v>
      </c>
      <c r="N5" s="15">
        <v>47.38</v>
      </c>
      <c r="O5" s="15">
        <v>47.07</v>
      </c>
      <c r="P5" s="15">
        <v>46.15</v>
      </c>
      <c r="Q5" s="15">
        <v>45.29</v>
      </c>
      <c r="R5" s="15">
        <v>45.43</v>
      </c>
      <c r="S5" s="15">
        <v>45.15</v>
      </c>
      <c r="T5" s="15">
        <v>45.11</v>
      </c>
      <c r="U5" s="15">
        <v>44.85</v>
      </c>
      <c r="V5" s="15">
        <v>44.81</v>
      </c>
      <c r="W5" s="15">
        <v>44.14</v>
      </c>
      <c r="X5" s="25">
        <v>43.85</v>
      </c>
      <c r="Y5" s="34">
        <v>42.01</v>
      </c>
      <c r="Z5" s="6">
        <f t="shared" si="0"/>
        <v>1</v>
      </c>
      <c r="AA5" s="6">
        <f t="shared" si="1"/>
        <v>1.019349164467898</v>
      </c>
      <c r="AB5" s="6">
        <f t="shared" si="2"/>
        <v>1.0325417766051013</v>
      </c>
      <c r="AC5" s="6">
        <f t="shared" si="3"/>
        <v>1.0417766051011434</v>
      </c>
      <c r="AD5" s="6">
        <f t="shared" si="4"/>
        <v>1.0494722955145119</v>
      </c>
      <c r="AE5" s="6">
        <f t="shared" si="5"/>
        <v>1.0479331574318382</v>
      </c>
      <c r="AF5" s="6">
        <f t="shared" si="6"/>
        <v>1.0503518029903256</v>
      </c>
      <c r="AG5" s="6">
        <f t="shared" si="7"/>
        <v>1.0507915567282322</v>
      </c>
      <c r="AH5" s="6">
        <f t="shared" si="8"/>
        <v>1.0382585751978892</v>
      </c>
      <c r="AI5" s="6">
        <f t="shared" si="9"/>
        <v>1.0417766051011434</v>
      </c>
      <c r="AJ5" s="6">
        <f t="shared" si="10"/>
        <v>1.0349604221635884</v>
      </c>
      <c r="AK5" s="6">
        <f t="shared" si="11"/>
        <v>1.0147317502198769</v>
      </c>
      <c r="AL5" s="6">
        <f t="shared" si="12"/>
        <v>0.99582233948988574</v>
      </c>
      <c r="AM5" s="6">
        <f t="shared" si="13"/>
        <v>0.99890061565523314</v>
      </c>
      <c r="AN5" s="6">
        <f t="shared" si="14"/>
        <v>0.99274406332453835</v>
      </c>
      <c r="AO5" s="6">
        <f t="shared" si="15"/>
        <v>0.99186455584872479</v>
      </c>
      <c r="AP5" s="6">
        <f t="shared" si="16"/>
        <v>0.98614775725593673</v>
      </c>
      <c r="AQ5" s="6">
        <f t="shared" si="17"/>
        <v>0.98526824978012328</v>
      </c>
      <c r="AR5" s="6">
        <f t="shared" si="18"/>
        <v>0.97053649956024635</v>
      </c>
      <c r="AS5" s="6">
        <f t="shared" si="19"/>
        <v>0.96416007036059814</v>
      </c>
      <c r="AT5" s="6">
        <f t="shared" si="19"/>
        <v>0.92370272647317508</v>
      </c>
    </row>
    <row r="6" spans="1:68" x14ac:dyDescent="0.2">
      <c r="A6" s="11" t="s">
        <v>10</v>
      </c>
      <c r="B6" s="15">
        <v>50.76</v>
      </c>
      <c r="C6" s="10">
        <f t="shared" si="20"/>
        <v>6.5011820330968936E-3</v>
      </c>
      <c r="E6" s="15">
        <v>50.43</v>
      </c>
      <c r="F6" s="15">
        <v>51.27</v>
      </c>
      <c r="G6" s="15">
        <v>52</v>
      </c>
      <c r="H6" s="15">
        <v>52.05</v>
      </c>
      <c r="I6" s="15">
        <v>52.52</v>
      </c>
      <c r="J6" s="15">
        <v>52.12</v>
      </c>
      <c r="K6" s="15">
        <v>52.2</v>
      </c>
      <c r="L6" s="15">
        <v>52.23</v>
      </c>
      <c r="M6" s="15">
        <v>51.05</v>
      </c>
      <c r="N6" s="15">
        <v>51.27</v>
      </c>
      <c r="O6" s="15">
        <v>50.72</v>
      </c>
      <c r="P6" s="15">
        <v>50.45</v>
      </c>
      <c r="Q6" s="15">
        <v>49.23</v>
      </c>
      <c r="R6" s="15">
        <v>49.2</v>
      </c>
      <c r="S6" s="15">
        <v>48.95</v>
      </c>
      <c r="T6" s="15">
        <v>48.96</v>
      </c>
      <c r="U6" s="15">
        <v>48.54</v>
      </c>
      <c r="V6" s="15">
        <v>48.48</v>
      </c>
      <c r="W6" s="15">
        <v>46.66</v>
      </c>
      <c r="X6" s="25">
        <v>46.43</v>
      </c>
      <c r="Y6" s="34">
        <v>46.06</v>
      </c>
      <c r="Z6" s="6">
        <f t="shared" si="0"/>
        <v>1</v>
      </c>
      <c r="AA6" s="6">
        <f t="shared" si="1"/>
        <v>1.0166567519333731</v>
      </c>
      <c r="AB6" s="6">
        <f t="shared" si="2"/>
        <v>1.0311322625421375</v>
      </c>
      <c r="AC6" s="6">
        <f t="shared" si="3"/>
        <v>1.032123735871505</v>
      </c>
      <c r="AD6" s="6">
        <f t="shared" si="4"/>
        <v>1.041443585167559</v>
      </c>
      <c r="AE6" s="6">
        <f t="shared" si="5"/>
        <v>1.0335117985326194</v>
      </c>
      <c r="AF6" s="6">
        <f t="shared" si="6"/>
        <v>1.0350981558596075</v>
      </c>
      <c r="AG6" s="6">
        <f t="shared" si="7"/>
        <v>1.0356930398572277</v>
      </c>
      <c r="AH6" s="6">
        <f t="shared" si="8"/>
        <v>1.0122942692841561</v>
      </c>
      <c r="AI6" s="6">
        <f t="shared" si="9"/>
        <v>1.0166567519333731</v>
      </c>
      <c r="AJ6" s="6">
        <f t="shared" si="10"/>
        <v>1.005750545310331</v>
      </c>
      <c r="AK6" s="6">
        <f t="shared" si="11"/>
        <v>1.000396589331747</v>
      </c>
      <c r="AL6" s="6">
        <f t="shared" si="12"/>
        <v>0.97620464009518138</v>
      </c>
      <c r="AM6" s="6">
        <f t="shared" si="13"/>
        <v>0.97560975609756106</v>
      </c>
      <c r="AN6" s="6">
        <f t="shared" si="14"/>
        <v>0.97065238945072385</v>
      </c>
      <c r="AO6" s="6">
        <f t="shared" si="15"/>
        <v>0.97085068411659725</v>
      </c>
      <c r="AP6" s="6">
        <f t="shared" si="16"/>
        <v>0.9625223081499108</v>
      </c>
      <c r="AQ6" s="6">
        <f t="shared" si="17"/>
        <v>0.96133254015466973</v>
      </c>
      <c r="AR6" s="6">
        <f t="shared" si="18"/>
        <v>0.925242910965695</v>
      </c>
      <c r="AS6" s="6">
        <f t="shared" si="19"/>
        <v>0.92068213365060481</v>
      </c>
      <c r="AT6" s="6">
        <f t="shared" si="19"/>
        <v>0.9133452310132858</v>
      </c>
    </row>
    <row r="7" spans="1:68" x14ac:dyDescent="0.2">
      <c r="A7" s="5" t="s">
        <v>12</v>
      </c>
      <c r="B7" s="16">
        <v>47.21</v>
      </c>
      <c r="C7" s="14">
        <f t="shared" si="20"/>
        <v>6.1427663630586561E-3</v>
      </c>
      <c r="D7" s="8"/>
      <c r="E7" s="16">
        <v>46.92</v>
      </c>
      <c r="F7" s="16">
        <v>47.71</v>
      </c>
      <c r="G7" s="16">
        <v>48.28</v>
      </c>
      <c r="H7" s="16">
        <v>48.38</v>
      </c>
      <c r="I7" s="16">
        <v>48.73</v>
      </c>
      <c r="J7" s="16">
        <v>48.53</v>
      </c>
      <c r="K7" s="16">
        <v>48.65</v>
      </c>
      <c r="L7" s="16">
        <v>48.57</v>
      </c>
      <c r="M7" s="16">
        <v>47.71</v>
      </c>
      <c r="N7" s="16">
        <v>47.78</v>
      </c>
      <c r="O7" s="16">
        <v>47.01</v>
      </c>
      <c r="P7" s="16">
        <v>46.68</v>
      </c>
      <c r="Q7" s="16">
        <v>44.52</v>
      </c>
      <c r="R7" s="16">
        <v>44.5</v>
      </c>
      <c r="S7" s="16">
        <v>43.45</v>
      </c>
      <c r="T7" s="16">
        <v>43.34</v>
      </c>
      <c r="U7" s="16">
        <v>42.89</v>
      </c>
      <c r="V7" s="16">
        <v>42.82</v>
      </c>
      <c r="W7" s="16">
        <v>41.98</v>
      </c>
      <c r="X7" s="26">
        <v>41.89</v>
      </c>
      <c r="Y7" s="16">
        <v>41.46</v>
      </c>
      <c r="Z7" s="7">
        <f t="shared" si="0"/>
        <v>1</v>
      </c>
      <c r="AA7" s="7">
        <f t="shared" si="1"/>
        <v>1.0168371696504688</v>
      </c>
      <c r="AB7" s="7">
        <f t="shared" si="2"/>
        <v>1.0289855072463767</v>
      </c>
      <c r="AC7" s="7">
        <f t="shared" si="3"/>
        <v>1.0311167945439046</v>
      </c>
      <c r="AD7" s="7">
        <f t="shared" si="4"/>
        <v>1.0385763000852515</v>
      </c>
      <c r="AE7" s="7">
        <f t="shared" si="5"/>
        <v>1.034313725490196</v>
      </c>
      <c r="AF7" s="7">
        <f t="shared" si="6"/>
        <v>1.0368712702472294</v>
      </c>
      <c r="AG7" s="7">
        <f t="shared" si="7"/>
        <v>1.035166240409207</v>
      </c>
      <c r="AH7" s="7">
        <f t="shared" si="8"/>
        <v>1.0168371696504688</v>
      </c>
      <c r="AI7" s="7">
        <f t="shared" si="9"/>
        <v>1.0183290707587382</v>
      </c>
      <c r="AJ7" s="7">
        <f t="shared" si="10"/>
        <v>1.0019181585677748</v>
      </c>
      <c r="AK7" s="7">
        <f t="shared" si="11"/>
        <v>0.99488491048593342</v>
      </c>
      <c r="AL7" s="7">
        <f t="shared" si="12"/>
        <v>0.94884910485933505</v>
      </c>
      <c r="AM7" s="7">
        <f t="shared" si="13"/>
        <v>0.94842284739982952</v>
      </c>
      <c r="AN7" s="7">
        <f t="shared" si="14"/>
        <v>0.92604433077578863</v>
      </c>
      <c r="AO7" s="7">
        <f t="shared" si="15"/>
        <v>0.9236999147485081</v>
      </c>
      <c r="AP7" s="7">
        <f t="shared" si="16"/>
        <v>0.91410912190963334</v>
      </c>
      <c r="AQ7" s="7">
        <f t="shared" si="17"/>
        <v>0.91261722080136398</v>
      </c>
      <c r="AR7" s="7">
        <f t="shared" si="18"/>
        <v>0.89471440750213116</v>
      </c>
      <c r="AS7" s="7">
        <f t="shared" si="19"/>
        <v>0.89279624893435638</v>
      </c>
      <c r="AT7" s="7">
        <f t="shared" si="19"/>
        <v>0.88363171355498715</v>
      </c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</row>
    <row r="8" spans="1:68" x14ac:dyDescent="0.2">
      <c r="A8" s="11" t="s">
        <v>13</v>
      </c>
      <c r="B8" s="15">
        <v>49.47</v>
      </c>
      <c r="C8" s="10">
        <f t="shared" si="20"/>
        <v>5.6599959571457682E-3</v>
      </c>
      <c r="D8" s="6">
        <f>AVERAGE(C8:C12)</f>
        <v>4.263206903012481E-3</v>
      </c>
      <c r="E8" s="15">
        <v>49.19</v>
      </c>
      <c r="F8" s="15">
        <v>49.97</v>
      </c>
      <c r="G8" s="15">
        <v>50.66</v>
      </c>
      <c r="H8" s="15">
        <v>50.61</v>
      </c>
      <c r="I8" s="15">
        <v>50.87</v>
      </c>
      <c r="J8" s="15">
        <v>50.22</v>
      </c>
      <c r="K8" s="15">
        <v>49.22</v>
      </c>
      <c r="L8" s="15">
        <v>48.25</v>
      </c>
      <c r="M8" s="15">
        <v>47.25</v>
      </c>
      <c r="N8" s="15">
        <v>46.54</v>
      </c>
      <c r="O8" s="15">
        <v>44.98</v>
      </c>
      <c r="P8" s="15">
        <v>44.48</v>
      </c>
      <c r="Q8" s="15">
        <v>43.45</v>
      </c>
      <c r="R8" s="15">
        <v>42.92</v>
      </c>
      <c r="S8" s="15">
        <v>42.04</v>
      </c>
      <c r="T8" s="15">
        <v>41.7</v>
      </c>
      <c r="U8" s="15">
        <v>40.950000000000003</v>
      </c>
      <c r="V8" s="15">
        <v>40.61</v>
      </c>
      <c r="W8" s="15">
        <v>40.26</v>
      </c>
      <c r="X8" s="25">
        <v>39.81</v>
      </c>
      <c r="Y8" s="34">
        <v>39.25</v>
      </c>
      <c r="Z8" s="6">
        <f t="shared" si="0"/>
        <v>1</v>
      </c>
      <c r="AA8" s="6">
        <f t="shared" si="1"/>
        <v>1.0158568814799755</v>
      </c>
      <c r="AB8" s="6">
        <f t="shared" si="2"/>
        <v>1.0298841227891848</v>
      </c>
      <c r="AC8" s="6">
        <f t="shared" si="3"/>
        <v>1.028867656027648</v>
      </c>
      <c r="AD8" s="6">
        <f t="shared" si="4"/>
        <v>1.0341532831876397</v>
      </c>
      <c r="AE8" s="6">
        <f t="shared" si="5"/>
        <v>1.0209392152876602</v>
      </c>
      <c r="AF8" s="6">
        <f t="shared" si="6"/>
        <v>1.0006098800569221</v>
      </c>
      <c r="AG8" s="6">
        <f t="shared" si="7"/>
        <v>0.9808904248831064</v>
      </c>
      <c r="AH8" s="6">
        <f t="shared" si="8"/>
        <v>0.96056108965236842</v>
      </c>
      <c r="AI8" s="6">
        <f t="shared" si="9"/>
        <v>0.94612726163854444</v>
      </c>
      <c r="AJ8" s="6">
        <f t="shared" si="10"/>
        <v>0.91441349867859323</v>
      </c>
      <c r="AK8" s="6">
        <f t="shared" si="11"/>
        <v>0.90424883106322418</v>
      </c>
      <c r="AL8" s="6">
        <f t="shared" si="12"/>
        <v>0.88330961577556422</v>
      </c>
      <c r="AM8" s="6">
        <f t="shared" si="13"/>
        <v>0.87253506810327308</v>
      </c>
      <c r="AN8" s="6">
        <f t="shared" si="14"/>
        <v>0.85464525310022366</v>
      </c>
      <c r="AO8" s="6">
        <f t="shared" si="15"/>
        <v>0.84773327912177288</v>
      </c>
      <c r="AP8" s="6">
        <f t="shared" si="16"/>
        <v>0.83248627769871941</v>
      </c>
      <c r="AQ8" s="6">
        <f t="shared" si="17"/>
        <v>0.82557430372026841</v>
      </c>
      <c r="AR8" s="6">
        <f t="shared" si="18"/>
        <v>0.81845903638951012</v>
      </c>
      <c r="AS8" s="6">
        <f t="shared" si="19"/>
        <v>0.80931083553567806</v>
      </c>
      <c r="AT8" s="6">
        <f t="shared" si="19"/>
        <v>0.79792640780646473</v>
      </c>
      <c r="AV8" s="6">
        <f>AVERAGE(Z8:Z12)</f>
        <v>1</v>
      </c>
      <c r="AW8" s="6">
        <f>AVERAGE(AA8:AA12)</f>
        <v>1.0153219283554218</v>
      </c>
      <c r="AX8" s="6">
        <f>AVERAGE(AB8:AB12)</f>
        <v>1.0281282101996585</v>
      </c>
      <c r="AY8" s="6">
        <f>AVERAGE(AC8:AC12)</f>
        <v>1.0267576651514332</v>
      </c>
      <c r="AZ8" s="6">
        <f>AVERAGE(AD8:AD12)</f>
        <v>1.031679118393662</v>
      </c>
      <c r="BA8" s="6">
        <f>AVERAGE(AE8:AE12)</f>
        <v>1.0175933781144315</v>
      </c>
      <c r="BB8" s="6">
        <f>AVERAGE(AF8:AF12)</f>
        <v>1.005296101307497</v>
      </c>
      <c r="BC8" s="6">
        <f>AVERAGE(AG8:AG12)</f>
        <v>0.99055390044978808</v>
      </c>
      <c r="BD8" s="6">
        <f>AVERAGE(AH8:AH12)</f>
        <v>0.96644047004010858</v>
      </c>
      <c r="BE8" s="6">
        <f>AVERAGE(AI8:AI12)</f>
        <v>0.95227402698082153</v>
      </c>
      <c r="BF8" s="6">
        <f>AVERAGE(AJ8:AJ12)</f>
        <v>0.92682808807011308</v>
      </c>
      <c r="BG8" s="6">
        <f>AVERAGE(AK8:AK12)</f>
        <v>0.91210067389410354</v>
      </c>
      <c r="BH8" s="6">
        <f>AVERAGE(AL8:AL12)</f>
        <v>0.89362785823360313</v>
      </c>
      <c r="BI8" s="6">
        <f>AVERAGE(AM8:AM12)</f>
        <v>0.88273447490005275</v>
      </c>
      <c r="BJ8" s="6">
        <f>AVERAGE(AN8:AN12)</f>
        <v>0.86718526522381545</v>
      </c>
      <c r="BK8" s="6">
        <f>AVERAGE(AO8:AO12)</f>
        <v>0.86042087316219151</v>
      </c>
      <c r="BL8" s="6">
        <f>AVERAGE(AP8:AP12)</f>
        <v>0.84830818111573369</v>
      </c>
      <c r="BM8" s="6">
        <f>AVERAGE(AQ8:AQ12)</f>
        <v>0.84341048651016615</v>
      </c>
      <c r="BN8" s="6">
        <f>AVERAGE(AR8:AR12)</f>
        <v>0.83826731032247515</v>
      </c>
      <c r="BO8" s="6">
        <f>AVERAGE(AS8:AS12)</f>
        <v>0.83208815983703777</v>
      </c>
      <c r="BP8" s="6">
        <f>AVERAGE(AT8:AT12)</f>
        <v>0.82198816264019059</v>
      </c>
    </row>
    <row r="9" spans="1:68" x14ac:dyDescent="0.2">
      <c r="A9" s="11" t="s">
        <v>14</v>
      </c>
      <c r="B9" s="15">
        <v>51.78</v>
      </c>
      <c r="C9" s="10">
        <f t="shared" si="20"/>
        <v>3.8624951718810902E-3</v>
      </c>
      <c r="E9" s="15">
        <v>51.58</v>
      </c>
      <c r="F9" s="15">
        <v>52.31</v>
      </c>
      <c r="G9" s="15">
        <v>52.97</v>
      </c>
      <c r="H9" s="15">
        <v>52.9</v>
      </c>
      <c r="I9" s="15">
        <v>52.97</v>
      </c>
      <c r="J9" s="15">
        <v>52.01</v>
      </c>
      <c r="K9" s="15">
        <v>50.91</v>
      </c>
      <c r="L9" s="15">
        <v>50.03</v>
      </c>
      <c r="M9" s="15">
        <v>47.75</v>
      </c>
      <c r="N9" s="15">
        <v>46.86</v>
      </c>
      <c r="O9" s="15">
        <v>45.21</v>
      </c>
      <c r="P9" s="15">
        <v>44.35</v>
      </c>
      <c r="Q9" s="15">
        <v>43.32</v>
      </c>
      <c r="R9" s="15">
        <v>42.71</v>
      </c>
      <c r="S9" s="15">
        <v>41.82</v>
      </c>
      <c r="T9" s="15">
        <v>41.54</v>
      </c>
      <c r="U9" s="15">
        <v>40.81</v>
      </c>
      <c r="V9" s="15">
        <v>40.369999999999997</v>
      </c>
      <c r="W9" s="15">
        <v>39.979999999999997</v>
      </c>
      <c r="X9" s="25">
        <v>39.69</v>
      </c>
      <c r="Y9" s="34">
        <v>39.270000000000003</v>
      </c>
      <c r="Z9" s="6">
        <f t="shared" si="0"/>
        <v>1</v>
      </c>
      <c r="AA9" s="6">
        <f t="shared" si="1"/>
        <v>1.0141527723924002</v>
      </c>
      <c r="AB9" s="6">
        <f t="shared" si="2"/>
        <v>1.0269484296238853</v>
      </c>
      <c r="AC9" s="6">
        <f t="shared" si="3"/>
        <v>1.0255913144629702</v>
      </c>
      <c r="AD9" s="6">
        <f t="shared" si="4"/>
        <v>1.0269484296238853</v>
      </c>
      <c r="AE9" s="6">
        <f t="shared" si="5"/>
        <v>1.0083365645599069</v>
      </c>
      <c r="AF9" s="6">
        <f t="shared" si="6"/>
        <v>0.9870104691740984</v>
      </c>
      <c r="AG9" s="6">
        <f t="shared" si="7"/>
        <v>0.96994959286545179</v>
      </c>
      <c r="AH9" s="6">
        <f t="shared" si="8"/>
        <v>0.92574641333850338</v>
      </c>
      <c r="AI9" s="6">
        <f t="shared" si="9"/>
        <v>0.90849166343544008</v>
      </c>
      <c r="AJ9" s="6">
        <f t="shared" si="10"/>
        <v>0.87650252035672749</v>
      </c>
      <c r="AK9" s="6">
        <f t="shared" si="11"/>
        <v>0.8598293912369136</v>
      </c>
      <c r="AL9" s="6">
        <f t="shared" si="12"/>
        <v>0.83986041101202025</v>
      </c>
      <c r="AM9" s="6">
        <f t="shared" si="13"/>
        <v>0.82803412175261737</v>
      </c>
      <c r="AN9" s="6">
        <f t="shared" si="14"/>
        <v>0.81077937184955418</v>
      </c>
      <c r="AO9" s="6">
        <f t="shared" si="15"/>
        <v>0.80535091120589375</v>
      </c>
      <c r="AP9" s="6">
        <f t="shared" si="16"/>
        <v>0.79119813881349366</v>
      </c>
      <c r="AQ9" s="6">
        <f t="shared" si="17"/>
        <v>0.78266770065917024</v>
      </c>
      <c r="AR9" s="6">
        <f t="shared" si="18"/>
        <v>0.77510663047692896</v>
      </c>
      <c r="AS9" s="6">
        <f t="shared" si="19"/>
        <v>0.76948429623885228</v>
      </c>
      <c r="AT9" s="6">
        <f t="shared" si="19"/>
        <v>0.76134160527336192</v>
      </c>
    </row>
    <row r="10" spans="1:68" x14ac:dyDescent="0.2">
      <c r="A10" s="11" t="s">
        <v>15</v>
      </c>
      <c r="B10" s="15">
        <v>43.8</v>
      </c>
      <c r="C10" s="10">
        <f t="shared" si="20"/>
        <v>4.5662100456620031E-3</v>
      </c>
      <c r="E10" s="15">
        <v>43.6</v>
      </c>
      <c r="F10" s="15">
        <v>44.32</v>
      </c>
      <c r="G10" s="15">
        <v>44.85</v>
      </c>
      <c r="H10" s="15">
        <v>44.82</v>
      </c>
      <c r="I10" s="15">
        <v>45.06</v>
      </c>
      <c r="J10" s="15">
        <v>44.43</v>
      </c>
      <c r="K10" s="15">
        <v>43.91</v>
      </c>
      <c r="L10" s="15">
        <v>43.09</v>
      </c>
      <c r="M10" s="15">
        <v>42.43</v>
      </c>
      <c r="N10" s="15">
        <v>41.98</v>
      </c>
      <c r="O10" s="15">
        <v>40.950000000000003</v>
      </c>
      <c r="P10" s="15">
        <v>40.39</v>
      </c>
      <c r="Q10" s="15">
        <v>39.53</v>
      </c>
      <c r="R10" s="15">
        <v>38.840000000000003</v>
      </c>
      <c r="S10" s="15">
        <v>38.17</v>
      </c>
      <c r="T10" s="15">
        <v>37.92</v>
      </c>
      <c r="U10" s="15">
        <v>37.479999999999997</v>
      </c>
      <c r="V10" s="15">
        <v>37.29</v>
      </c>
      <c r="W10" s="15">
        <v>37.15</v>
      </c>
      <c r="X10" s="25">
        <v>36.880000000000003</v>
      </c>
      <c r="Y10" s="34">
        <v>36.479999999999997</v>
      </c>
      <c r="Z10" s="6">
        <f t="shared" si="0"/>
        <v>1</v>
      </c>
      <c r="AA10" s="6">
        <f t="shared" si="1"/>
        <v>1.0165137614678899</v>
      </c>
      <c r="AB10" s="6">
        <f t="shared" si="2"/>
        <v>1.0286697247706422</v>
      </c>
      <c r="AC10" s="6">
        <f t="shared" si="3"/>
        <v>1.0279816513761468</v>
      </c>
      <c r="AD10" s="6">
        <f t="shared" si="4"/>
        <v>1.0334862385321102</v>
      </c>
      <c r="AE10" s="6">
        <f t="shared" si="5"/>
        <v>1.0190366972477063</v>
      </c>
      <c r="AF10" s="6">
        <f t="shared" si="6"/>
        <v>1.0071100917431191</v>
      </c>
      <c r="AG10" s="6">
        <f t="shared" si="7"/>
        <v>0.988302752293578</v>
      </c>
      <c r="AH10" s="6">
        <f t="shared" si="8"/>
        <v>0.97316513761467882</v>
      </c>
      <c r="AI10" s="6">
        <f t="shared" si="9"/>
        <v>0.96284403669724761</v>
      </c>
      <c r="AJ10" s="6">
        <f t="shared" si="10"/>
        <v>0.93922018348623859</v>
      </c>
      <c r="AK10" s="6">
        <f t="shared" si="11"/>
        <v>0.92637614678899083</v>
      </c>
      <c r="AL10" s="6">
        <f t="shared" si="12"/>
        <v>0.90665137614678903</v>
      </c>
      <c r="AM10" s="6">
        <f t="shared" si="13"/>
        <v>0.89082568807339457</v>
      </c>
      <c r="AN10" s="6">
        <f t="shared" si="14"/>
        <v>0.87545871559633026</v>
      </c>
      <c r="AO10" s="6">
        <f t="shared" si="15"/>
        <v>0.86972477064220188</v>
      </c>
      <c r="AP10" s="6">
        <f t="shared" si="16"/>
        <v>0.85963302752293569</v>
      </c>
      <c r="AQ10" s="6">
        <f t="shared" si="17"/>
        <v>0.85527522935779809</v>
      </c>
      <c r="AR10" s="6">
        <f t="shared" si="18"/>
        <v>0.85206422018348615</v>
      </c>
      <c r="AS10" s="6">
        <f t="shared" si="19"/>
        <v>0.84587155963302751</v>
      </c>
      <c r="AT10" s="6">
        <f t="shared" si="19"/>
        <v>0.83669724770642195</v>
      </c>
    </row>
    <row r="11" spans="1:68" x14ac:dyDescent="0.2">
      <c r="A11" s="11" t="s">
        <v>16</v>
      </c>
      <c r="B11" s="15">
        <v>43.72</v>
      </c>
      <c r="C11" s="10">
        <f t="shared" si="20"/>
        <v>3.6596523330282844E-3</v>
      </c>
      <c r="E11" s="15">
        <v>43.56</v>
      </c>
      <c r="F11" s="15">
        <v>44.21</v>
      </c>
      <c r="G11" s="15">
        <v>44.76</v>
      </c>
      <c r="H11" s="15">
        <v>44.76</v>
      </c>
      <c r="I11" s="15">
        <v>45</v>
      </c>
      <c r="J11" s="15">
        <v>44.48</v>
      </c>
      <c r="K11" s="15">
        <v>44.31</v>
      </c>
      <c r="L11" s="15">
        <v>43.86</v>
      </c>
      <c r="M11" s="15">
        <v>42.84</v>
      </c>
      <c r="N11" s="15">
        <v>42.19</v>
      </c>
      <c r="O11" s="15">
        <v>41.25</v>
      </c>
      <c r="P11" s="15">
        <v>40.67</v>
      </c>
      <c r="Q11" s="15">
        <v>39.93</v>
      </c>
      <c r="R11" s="15">
        <v>39.69</v>
      </c>
      <c r="S11" s="15">
        <v>39.1</v>
      </c>
      <c r="T11" s="15">
        <v>38.57</v>
      </c>
      <c r="U11" s="15">
        <v>38.119999999999997</v>
      </c>
      <c r="V11" s="15">
        <v>37.979999999999997</v>
      </c>
      <c r="W11" s="15">
        <v>37.85</v>
      </c>
      <c r="X11" s="25">
        <v>37.61</v>
      </c>
      <c r="Y11" s="34">
        <v>37.11</v>
      </c>
      <c r="Z11" s="6">
        <f t="shared" si="0"/>
        <v>1</v>
      </c>
      <c r="AA11" s="6">
        <f t="shared" si="1"/>
        <v>1.0149219467401285</v>
      </c>
      <c r="AB11" s="6">
        <f t="shared" si="2"/>
        <v>1.027548209366391</v>
      </c>
      <c r="AC11" s="6">
        <f t="shared" si="3"/>
        <v>1.027548209366391</v>
      </c>
      <c r="AD11" s="6">
        <f t="shared" si="4"/>
        <v>1.0330578512396693</v>
      </c>
      <c r="AE11" s="6">
        <f t="shared" si="5"/>
        <v>1.0211202938475665</v>
      </c>
      <c r="AF11" s="6">
        <f t="shared" si="6"/>
        <v>1.0172176308539944</v>
      </c>
      <c r="AG11" s="6">
        <f t="shared" si="7"/>
        <v>1.0068870523415978</v>
      </c>
      <c r="AH11" s="6">
        <f t="shared" si="8"/>
        <v>0.98347107438016534</v>
      </c>
      <c r="AI11" s="6">
        <f t="shared" si="9"/>
        <v>0.96854912764003664</v>
      </c>
      <c r="AJ11" s="6">
        <f t="shared" si="10"/>
        <v>0.94696969696969691</v>
      </c>
      <c r="AK11" s="6">
        <f t="shared" si="11"/>
        <v>0.93365472910927449</v>
      </c>
      <c r="AL11" s="6">
        <f t="shared" si="12"/>
        <v>0.91666666666666663</v>
      </c>
      <c r="AM11" s="6">
        <f t="shared" si="13"/>
        <v>0.91115702479338834</v>
      </c>
      <c r="AN11" s="6">
        <f t="shared" si="14"/>
        <v>0.89761248852157938</v>
      </c>
      <c r="AO11" s="6">
        <f t="shared" si="15"/>
        <v>0.88544536271808993</v>
      </c>
      <c r="AP11" s="6">
        <f t="shared" si="16"/>
        <v>0.87511478420569322</v>
      </c>
      <c r="AQ11" s="6">
        <f t="shared" si="17"/>
        <v>0.87190082644628086</v>
      </c>
      <c r="AR11" s="6">
        <f t="shared" si="18"/>
        <v>0.86891643709825528</v>
      </c>
      <c r="AS11" s="6">
        <f t="shared" si="19"/>
        <v>0.86340679522497699</v>
      </c>
      <c r="AT11" s="6">
        <f t="shared" si="19"/>
        <v>0.8519283746556473</v>
      </c>
    </row>
    <row r="12" spans="1:68" x14ac:dyDescent="0.2">
      <c r="A12" s="5" t="s">
        <v>17</v>
      </c>
      <c r="B12" s="16">
        <v>47.65</v>
      </c>
      <c r="C12" s="14">
        <f t="shared" si="20"/>
        <v>3.5676810073452616E-3</v>
      </c>
      <c r="D12" s="8"/>
      <c r="E12" s="16">
        <v>47.48</v>
      </c>
      <c r="F12" s="16">
        <v>48.2</v>
      </c>
      <c r="G12" s="16">
        <v>48.79</v>
      </c>
      <c r="H12" s="16">
        <v>48.61</v>
      </c>
      <c r="I12" s="16">
        <v>48.94</v>
      </c>
      <c r="J12" s="16">
        <v>48.36</v>
      </c>
      <c r="K12" s="16">
        <v>48.17</v>
      </c>
      <c r="L12" s="16">
        <v>47.8</v>
      </c>
      <c r="M12" s="16">
        <v>46.97</v>
      </c>
      <c r="N12" s="16">
        <v>46.31</v>
      </c>
      <c r="O12" s="16">
        <v>45.44</v>
      </c>
      <c r="P12" s="16">
        <v>44.46</v>
      </c>
      <c r="Q12" s="16">
        <v>43.76</v>
      </c>
      <c r="R12" s="16">
        <v>43.26</v>
      </c>
      <c r="S12" s="16">
        <v>42.61</v>
      </c>
      <c r="T12" s="16">
        <v>42.44</v>
      </c>
      <c r="U12" s="16">
        <v>41.93</v>
      </c>
      <c r="V12" s="16">
        <v>41.86</v>
      </c>
      <c r="W12" s="16">
        <v>41.63</v>
      </c>
      <c r="X12" s="26">
        <v>41.42</v>
      </c>
      <c r="Y12" s="16">
        <v>40.93</v>
      </c>
      <c r="Z12" s="7">
        <f t="shared" si="0"/>
        <v>1</v>
      </c>
      <c r="AA12" s="7">
        <f t="shared" si="1"/>
        <v>1.0151642796967146</v>
      </c>
      <c r="AB12" s="7">
        <f t="shared" si="2"/>
        <v>1.0275905644481889</v>
      </c>
      <c r="AC12" s="7">
        <f t="shared" si="3"/>
        <v>1.0237994945240101</v>
      </c>
      <c r="AD12" s="7">
        <f t="shared" si="4"/>
        <v>1.0307497893850042</v>
      </c>
      <c r="AE12" s="7">
        <f t="shared" si="5"/>
        <v>1.0185341196293176</v>
      </c>
      <c r="AF12" s="7">
        <f t="shared" si="6"/>
        <v>1.0145324347093514</v>
      </c>
      <c r="AG12" s="7">
        <f t="shared" si="7"/>
        <v>1.0067396798652064</v>
      </c>
      <c r="AH12" s="7">
        <f t="shared" si="8"/>
        <v>0.98925863521482738</v>
      </c>
      <c r="AI12" s="7">
        <f t="shared" si="9"/>
        <v>0.97535804549283922</v>
      </c>
      <c r="AJ12" s="7">
        <f t="shared" si="10"/>
        <v>0.95703454085930917</v>
      </c>
      <c r="AK12" s="7">
        <f t="shared" si="11"/>
        <v>0.93639427127211461</v>
      </c>
      <c r="AL12" s="7">
        <f t="shared" si="12"/>
        <v>0.92165122156697554</v>
      </c>
      <c r="AM12" s="7">
        <f t="shared" si="13"/>
        <v>0.91112047177759059</v>
      </c>
      <c r="AN12" s="7">
        <f t="shared" si="14"/>
        <v>0.89743049705139011</v>
      </c>
      <c r="AO12" s="7">
        <f t="shared" si="15"/>
        <v>0.89385004212299912</v>
      </c>
      <c r="AP12" s="7">
        <f t="shared" si="16"/>
        <v>0.8831086773378265</v>
      </c>
      <c r="AQ12" s="7">
        <f t="shared" si="17"/>
        <v>0.88163437236731257</v>
      </c>
      <c r="AR12" s="7">
        <f t="shared" si="18"/>
        <v>0.87679022746419555</v>
      </c>
      <c r="AS12" s="7">
        <f t="shared" si="19"/>
        <v>0.87236731255265387</v>
      </c>
      <c r="AT12" s="7">
        <f t="shared" si="19"/>
        <v>0.86204717775905648</v>
      </c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</row>
    <row r="13" spans="1:68" x14ac:dyDescent="0.2">
      <c r="A13" s="11" t="s">
        <v>18</v>
      </c>
      <c r="B13" s="15">
        <v>27.12</v>
      </c>
      <c r="C13" s="10">
        <f t="shared" si="20"/>
        <v>2.4336283185840711E-2</v>
      </c>
      <c r="D13" s="6">
        <f>AVERAGE(C13:C17)</f>
        <v>2.3770092390698633E-2</v>
      </c>
      <c r="E13" s="15">
        <v>26.46</v>
      </c>
      <c r="F13" s="15">
        <v>27.75</v>
      </c>
      <c r="G13" s="15">
        <v>29.77</v>
      </c>
      <c r="H13" s="15">
        <v>28.95</v>
      </c>
      <c r="I13" s="15">
        <v>33.18</v>
      </c>
      <c r="J13" s="15">
        <v>29.76</v>
      </c>
      <c r="K13" s="15">
        <v>34.07</v>
      </c>
      <c r="L13" s="15">
        <v>34.31</v>
      </c>
      <c r="M13" s="15">
        <v>31.74</v>
      </c>
      <c r="N13" s="15">
        <v>34.15</v>
      </c>
      <c r="O13" s="15">
        <v>31.13</v>
      </c>
      <c r="P13" s="15">
        <v>33.89</v>
      </c>
      <c r="Q13" s="15">
        <v>30.37</v>
      </c>
      <c r="R13" s="15">
        <v>34.799999999999997</v>
      </c>
      <c r="S13" s="15">
        <v>31.19</v>
      </c>
      <c r="T13" s="15">
        <v>32.79</v>
      </c>
      <c r="U13" s="15">
        <v>30.52</v>
      </c>
      <c r="V13" s="15">
        <v>32.549999999999997</v>
      </c>
      <c r="W13" s="15">
        <v>30.8</v>
      </c>
      <c r="X13" s="25">
        <v>32.26</v>
      </c>
      <c r="Y13" s="34">
        <v>28.9</v>
      </c>
      <c r="Z13" s="6">
        <f t="shared" si="0"/>
        <v>1</v>
      </c>
      <c r="AA13" s="6">
        <f t="shared" si="1"/>
        <v>1.0487528344671202</v>
      </c>
      <c r="AB13" s="6">
        <f t="shared" si="2"/>
        <v>1.1250944822373392</v>
      </c>
      <c r="AC13" s="6">
        <f t="shared" si="3"/>
        <v>1.0941043083900226</v>
      </c>
      <c r="AD13" s="6">
        <f t="shared" si="4"/>
        <v>1.253968253968254</v>
      </c>
      <c r="AE13" s="6">
        <f t="shared" si="5"/>
        <v>1.1247165532879819</v>
      </c>
      <c r="AF13" s="6">
        <f t="shared" si="6"/>
        <v>1.2876039304610734</v>
      </c>
      <c r="AG13" s="6">
        <f t="shared" si="7"/>
        <v>1.2966742252456538</v>
      </c>
      <c r="AH13" s="6">
        <f t="shared" si="8"/>
        <v>1.1995464852607709</v>
      </c>
      <c r="AI13" s="6">
        <f t="shared" si="9"/>
        <v>1.2906273620559334</v>
      </c>
      <c r="AJ13" s="6">
        <f t="shared" si="10"/>
        <v>1.1764928193499622</v>
      </c>
      <c r="AK13" s="6">
        <f t="shared" si="11"/>
        <v>1.280801209372638</v>
      </c>
      <c r="AL13" s="6">
        <f t="shared" si="12"/>
        <v>1.1477702191987906</v>
      </c>
      <c r="AM13" s="6">
        <f t="shared" si="13"/>
        <v>1.3151927437641722</v>
      </c>
      <c r="AN13" s="6">
        <f t="shared" si="14"/>
        <v>1.1787603930461072</v>
      </c>
      <c r="AO13" s="6">
        <f t="shared" si="15"/>
        <v>1.2392290249433107</v>
      </c>
      <c r="AP13" s="6">
        <f t="shared" si="16"/>
        <v>1.1534391534391535</v>
      </c>
      <c r="AQ13" s="6">
        <f t="shared" si="17"/>
        <v>1.23015873015873</v>
      </c>
      <c r="AR13" s="6">
        <f t="shared" si="18"/>
        <v>1.164021164021164</v>
      </c>
      <c r="AS13" s="6">
        <f t="shared" si="19"/>
        <v>1.219198790627362</v>
      </c>
      <c r="AT13" s="6">
        <f t="shared" si="19"/>
        <v>1.0922146636432351</v>
      </c>
      <c r="AV13" s="6">
        <f>AVERAGE(Z13:Z17)</f>
        <v>1</v>
      </c>
      <c r="AW13" s="6">
        <f>AVERAGE(AA13:AA17)</f>
        <v>1.0470294919942058</v>
      </c>
      <c r="AX13" s="6">
        <f>AVERAGE(AB13:AB17)</f>
        <v>1.1184694842320553</v>
      </c>
      <c r="AY13" s="6">
        <f>AVERAGE(AC13:AC17)</f>
        <v>1.1045707324797305</v>
      </c>
      <c r="AZ13" s="6">
        <f>AVERAGE(AD13:AD17)</f>
        <v>1.2558425783597529</v>
      </c>
      <c r="BA13" s="6">
        <f>AVERAGE(AE13:AE17)</f>
        <v>1.1341302212483755</v>
      </c>
      <c r="BB13" s="6">
        <f>AVERAGE(AF13:AF17)</f>
        <v>1.2446877124101534</v>
      </c>
      <c r="BC13" s="6">
        <f>AVERAGE(AG13:AG17)</f>
        <v>1.2547157652340968</v>
      </c>
      <c r="BD13" s="6">
        <f>AVERAGE(AH13:AH17)</f>
        <v>1.1906014639689786</v>
      </c>
      <c r="BE13" s="6">
        <f>AVERAGE(AI13:AI17)</f>
        <v>1.2654564828244961</v>
      </c>
      <c r="BF13" s="6">
        <f>AVERAGE(AJ13:AJ17)</f>
        <v>1.1640742421666865</v>
      </c>
      <c r="BG13" s="6">
        <f>AVERAGE(AK13:AK17)</f>
        <v>1.2392940546799409</v>
      </c>
      <c r="BH13" s="6">
        <f>AVERAGE(AL13:AL17)</f>
        <v>1.1462636254173886</v>
      </c>
      <c r="BI13" s="6">
        <f>AVERAGE(AM13:AM17)</f>
        <v>1.2386903401148224</v>
      </c>
      <c r="BJ13" s="6">
        <f>AVERAGE(AN13:AN17)</f>
        <v>1.1522177588080738</v>
      </c>
      <c r="BK13" s="6">
        <f>AVERAGE(AO13:AO17)</f>
        <v>1.1762927360245203</v>
      </c>
      <c r="BL13" s="6">
        <f>AVERAGE(AP13:AP17)</f>
        <v>1.1201930665990556</v>
      </c>
      <c r="BM13" s="6">
        <f>AVERAGE(AQ13:AQ17)</f>
        <v>1.1497585223893236</v>
      </c>
      <c r="BN13" s="6">
        <f>AVERAGE(AR13:AR17)</f>
        <v>1.1026925339467661</v>
      </c>
      <c r="BO13" s="6">
        <f>AVERAGE(AS13:AS17)</f>
        <v>1.1315713435679766</v>
      </c>
      <c r="BP13" s="6">
        <f>AVERAGE(AT13:AT17)</f>
        <v>1.0410870725481103</v>
      </c>
    </row>
    <row r="14" spans="1:68" x14ac:dyDescent="0.2">
      <c r="A14" s="11" t="s">
        <v>19</v>
      </c>
      <c r="B14" s="15">
        <v>26.65</v>
      </c>
      <c r="C14" s="10">
        <f t="shared" si="20"/>
        <v>2.1763602251407065E-2</v>
      </c>
      <c r="E14" s="15">
        <v>26.07</v>
      </c>
      <c r="F14" s="15">
        <v>27.22</v>
      </c>
      <c r="G14" s="15">
        <v>29.44</v>
      </c>
      <c r="H14" s="15">
        <v>28.51</v>
      </c>
      <c r="I14" s="15">
        <v>32.81</v>
      </c>
      <c r="J14" s="15">
        <v>29.42</v>
      </c>
      <c r="K14" s="15">
        <v>32.96</v>
      </c>
      <c r="L14" s="15">
        <v>32.56</v>
      </c>
      <c r="M14" s="15">
        <v>30.25</v>
      </c>
      <c r="N14" s="15">
        <v>33.51</v>
      </c>
      <c r="O14" s="15">
        <v>29.98</v>
      </c>
      <c r="P14" s="15">
        <v>32.909999999999997</v>
      </c>
      <c r="Q14" s="15">
        <v>29.47</v>
      </c>
      <c r="R14" s="15">
        <v>33.08</v>
      </c>
      <c r="S14" s="15">
        <v>30.16</v>
      </c>
      <c r="T14" s="15">
        <v>31.24</v>
      </c>
      <c r="U14" s="15">
        <v>29.07</v>
      </c>
      <c r="V14" s="15">
        <v>30.76</v>
      </c>
      <c r="W14" s="15">
        <v>29.91</v>
      </c>
      <c r="X14" s="25">
        <v>30.75</v>
      </c>
      <c r="Y14" s="34">
        <v>27.83</v>
      </c>
      <c r="Z14" s="6">
        <f t="shared" si="0"/>
        <v>1</v>
      </c>
      <c r="AA14" s="6">
        <f t="shared" si="1"/>
        <v>1.0441120061373226</v>
      </c>
      <c r="AB14" s="6">
        <f t="shared" si="2"/>
        <v>1.1292673571154583</v>
      </c>
      <c r="AC14" s="6">
        <f t="shared" si="3"/>
        <v>1.0935941695435367</v>
      </c>
      <c r="AD14" s="6">
        <f t="shared" si="4"/>
        <v>1.2585347142309169</v>
      </c>
      <c r="AE14" s="6">
        <f t="shared" si="5"/>
        <v>1.1285001917913311</v>
      </c>
      <c r="AF14" s="6">
        <f t="shared" si="6"/>
        <v>1.264288454161872</v>
      </c>
      <c r="AG14" s="6">
        <f t="shared" si="7"/>
        <v>1.248945147679325</v>
      </c>
      <c r="AH14" s="6">
        <f t="shared" si="8"/>
        <v>1.1603375527426161</v>
      </c>
      <c r="AI14" s="6">
        <f t="shared" si="9"/>
        <v>1.2853855005753738</v>
      </c>
      <c r="AJ14" s="6">
        <f t="shared" si="10"/>
        <v>1.1499808208668969</v>
      </c>
      <c r="AK14" s="6">
        <f t="shared" si="11"/>
        <v>1.2623705408515533</v>
      </c>
      <c r="AL14" s="6">
        <f t="shared" si="12"/>
        <v>1.1304181051016493</v>
      </c>
      <c r="AM14" s="6">
        <f t="shared" si="13"/>
        <v>1.2688914461066358</v>
      </c>
      <c r="AN14" s="6">
        <f t="shared" si="14"/>
        <v>1.1568853087840429</v>
      </c>
      <c r="AO14" s="6">
        <f t="shared" si="15"/>
        <v>1.1983122362869199</v>
      </c>
      <c r="AP14" s="6">
        <f t="shared" si="16"/>
        <v>1.1150747986191023</v>
      </c>
      <c r="AQ14" s="6">
        <f t="shared" si="17"/>
        <v>1.1799002685078634</v>
      </c>
      <c r="AR14" s="6">
        <f t="shared" si="18"/>
        <v>1.147295742232451</v>
      </c>
      <c r="AS14" s="6">
        <f t="shared" si="19"/>
        <v>1.1795166858457997</v>
      </c>
      <c r="AT14" s="6">
        <f t="shared" si="19"/>
        <v>1.0675105485232066</v>
      </c>
      <c r="AV14" s="6">
        <f>AV13</f>
        <v>1</v>
      </c>
      <c r="AW14" s="6">
        <f>AVERAGE(AV13:AW13)</f>
        <v>1.0235147459971028</v>
      </c>
      <c r="AX14" s="6">
        <f>AVERAGE(AV13:AX13)</f>
        <v>1.0551663254087538</v>
      </c>
      <c r="AY14" s="6">
        <f>AVERAGE(AV13:AY13)</f>
        <v>1.0675174271764978</v>
      </c>
      <c r="AZ14" s="6">
        <f t="shared" ref="AZ14:BK14" si="21">AVERAGE(AW13:AZ13)</f>
        <v>1.1314780717664361</v>
      </c>
      <c r="BA14" s="6">
        <f t="shared" si="21"/>
        <v>1.1532532540799785</v>
      </c>
      <c r="BB14" s="6">
        <f t="shared" si="21"/>
        <v>1.1848078111245031</v>
      </c>
      <c r="BC14" s="6">
        <f t="shared" si="21"/>
        <v>1.2223440693130947</v>
      </c>
      <c r="BD14" s="6">
        <f t="shared" si="21"/>
        <v>1.2060337907154011</v>
      </c>
      <c r="BE14" s="6">
        <f t="shared" si="21"/>
        <v>1.2388653561094314</v>
      </c>
      <c r="BF14" s="6">
        <f t="shared" si="21"/>
        <v>1.2187119885485647</v>
      </c>
      <c r="BG14" s="6">
        <f t="shared" si="21"/>
        <v>1.2148565609100255</v>
      </c>
      <c r="BH14" s="6">
        <f t="shared" si="21"/>
        <v>1.2037721012721279</v>
      </c>
      <c r="BI14" s="6">
        <f t="shared" si="21"/>
        <v>1.1970805655947097</v>
      </c>
      <c r="BJ14" s="6">
        <f t="shared" si="21"/>
        <v>1.1941164447550563</v>
      </c>
      <c r="BK14" s="6">
        <f t="shared" si="21"/>
        <v>1.1783661150912013</v>
      </c>
      <c r="BL14" s="6">
        <f t="shared" ref="BL14" si="22">AVERAGE(BI13:BL13)</f>
        <v>1.1718484753866181</v>
      </c>
      <c r="BM14" s="6">
        <f t="shared" ref="BM14" si="23">AVERAGE(BJ13:BM13)</f>
        <v>1.1496155209552432</v>
      </c>
      <c r="BN14" s="6">
        <f t="shared" ref="BN14" si="24">AVERAGE(BK13:BN13)</f>
        <v>1.1372342147399164</v>
      </c>
      <c r="BO14" s="6">
        <f t="shared" ref="BO14:BP14" si="25">AVERAGE(BL13:BO13)</f>
        <v>1.1260538666257804</v>
      </c>
      <c r="BP14" s="6">
        <f t="shared" si="25"/>
        <v>1.106277368113044</v>
      </c>
    </row>
    <row r="15" spans="1:68" x14ac:dyDescent="0.2">
      <c r="A15" s="12" t="s">
        <v>20</v>
      </c>
      <c r="B15" s="15">
        <v>27.15</v>
      </c>
      <c r="C15" s="10">
        <f t="shared" si="20"/>
        <v>2.3572744014732857E-2</v>
      </c>
      <c r="E15" s="15">
        <v>26.51</v>
      </c>
      <c r="F15" s="15">
        <v>27.86</v>
      </c>
      <c r="G15" s="15">
        <v>29.38</v>
      </c>
      <c r="H15" s="15">
        <v>29.28</v>
      </c>
      <c r="I15" s="15">
        <v>31.98</v>
      </c>
      <c r="J15" s="15">
        <v>30.11</v>
      </c>
      <c r="K15" s="15">
        <v>31.61</v>
      </c>
      <c r="L15" s="15">
        <v>33.380000000000003</v>
      </c>
      <c r="M15" s="15">
        <v>31.39</v>
      </c>
      <c r="N15" s="15">
        <v>33.869999999999997</v>
      </c>
      <c r="O15" s="15">
        <v>30.59</v>
      </c>
      <c r="P15" s="15">
        <v>32.340000000000003</v>
      </c>
      <c r="Q15" s="15">
        <v>30.5</v>
      </c>
      <c r="R15" s="15">
        <v>31.61</v>
      </c>
      <c r="S15" s="15">
        <v>28.57</v>
      </c>
      <c r="T15" s="15">
        <v>28.73</v>
      </c>
      <c r="U15" s="15">
        <v>27.83</v>
      </c>
      <c r="V15" s="15">
        <v>27.39</v>
      </c>
      <c r="W15" s="15">
        <v>25.67</v>
      </c>
      <c r="X15" s="25">
        <v>25.99</v>
      </c>
      <c r="Y15" s="34">
        <v>24.46</v>
      </c>
      <c r="Z15" s="6">
        <f t="shared" si="0"/>
        <v>1</v>
      </c>
      <c r="AA15" s="6">
        <f t="shared" si="1"/>
        <v>1.0509241795548849</v>
      </c>
      <c r="AB15" s="6">
        <f t="shared" si="2"/>
        <v>1.1082610335722367</v>
      </c>
      <c r="AC15" s="6">
        <f t="shared" si="3"/>
        <v>1.1044888721237269</v>
      </c>
      <c r="AD15" s="6">
        <f t="shared" si="4"/>
        <v>1.2063372312334968</v>
      </c>
      <c r="AE15" s="6">
        <f t="shared" si="5"/>
        <v>1.1357978121463597</v>
      </c>
      <c r="AF15" s="6">
        <f t="shared" si="6"/>
        <v>1.1923802338740097</v>
      </c>
      <c r="AG15" s="6">
        <f t="shared" si="7"/>
        <v>1.2591474915126368</v>
      </c>
      <c r="AH15" s="6">
        <f t="shared" si="8"/>
        <v>1.1840814786872877</v>
      </c>
      <c r="AI15" s="6">
        <f t="shared" si="9"/>
        <v>1.2776310826103354</v>
      </c>
      <c r="AJ15" s="6">
        <f t="shared" si="10"/>
        <v>1.1539041870992077</v>
      </c>
      <c r="AK15" s="6">
        <f t="shared" si="11"/>
        <v>1.2199170124481329</v>
      </c>
      <c r="AL15" s="6">
        <f t="shared" si="12"/>
        <v>1.1505092417955487</v>
      </c>
      <c r="AM15" s="6">
        <f t="shared" si="13"/>
        <v>1.1923802338740097</v>
      </c>
      <c r="AN15" s="6">
        <f t="shared" si="14"/>
        <v>1.0777065258393059</v>
      </c>
      <c r="AO15" s="6">
        <f t="shared" si="15"/>
        <v>1.0837419841569218</v>
      </c>
      <c r="AP15" s="6">
        <f t="shared" si="16"/>
        <v>1.0497925311203318</v>
      </c>
      <c r="AQ15" s="6">
        <f t="shared" si="17"/>
        <v>1.0331950207468878</v>
      </c>
      <c r="AR15" s="6">
        <f t="shared" si="18"/>
        <v>0.96831384383251606</v>
      </c>
      <c r="AS15" s="6">
        <f t="shared" si="19"/>
        <v>0.98038476046774792</v>
      </c>
      <c r="AT15" s="6">
        <f t="shared" si="19"/>
        <v>0.92267069030554505</v>
      </c>
    </row>
    <row r="16" spans="1:68" x14ac:dyDescent="0.2">
      <c r="A16" s="11" t="s">
        <v>21</v>
      </c>
      <c r="B16" s="15">
        <v>30.46</v>
      </c>
      <c r="C16" s="10">
        <f t="shared" si="20"/>
        <v>2.3637557452396665E-2</v>
      </c>
      <c r="E16" s="15">
        <v>29.74</v>
      </c>
      <c r="F16" s="15">
        <v>30.97</v>
      </c>
      <c r="G16" s="15">
        <v>33.61</v>
      </c>
      <c r="H16" s="15">
        <v>33.65</v>
      </c>
      <c r="I16" s="15">
        <v>39.69</v>
      </c>
      <c r="J16" s="15">
        <v>34.950000000000003</v>
      </c>
      <c r="K16" s="15">
        <v>38.630000000000003</v>
      </c>
      <c r="L16" s="15">
        <v>38.43</v>
      </c>
      <c r="M16" s="15">
        <v>37.299999999999997</v>
      </c>
      <c r="N16" s="15">
        <v>37.89</v>
      </c>
      <c r="O16" s="15">
        <v>35.99</v>
      </c>
      <c r="P16" s="15">
        <v>37.82</v>
      </c>
      <c r="Q16" s="15">
        <v>35.67</v>
      </c>
      <c r="R16" s="15">
        <v>37.979999999999997</v>
      </c>
      <c r="S16" s="15">
        <v>36.64</v>
      </c>
      <c r="T16" s="15">
        <v>37.130000000000003</v>
      </c>
      <c r="U16" s="15">
        <v>35.58</v>
      </c>
      <c r="V16" s="15">
        <v>36.92</v>
      </c>
      <c r="W16" s="15">
        <v>33.96</v>
      </c>
      <c r="X16" s="25">
        <v>35.380000000000003</v>
      </c>
      <c r="Y16" s="34">
        <v>32.200000000000003</v>
      </c>
      <c r="Z16" s="6">
        <f t="shared" si="0"/>
        <v>1</v>
      </c>
      <c r="AA16" s="6">
        <f t="shared" si="1"/>
        <v>1.0413584398117015</v>
      </c>
      <c r="AB16" s="6">
        <f t="shared" si="2"/>
        <v>1.1301277740416946</v>
      </c>
      <c r="AC16" s="6">
        <f t="shared" si="3"/>
        <v>1.1314727639542703</v>
      </c>
      <c r="AD16" s="6">
        <f t="shared" si="4"/>
        <v>1.3345662407531944</v>
      </c>
      <c r="AE16" s="6">
        <f t="shared" si="5"/>
        <v>1.1751849361129794</v>
      </c>
      <c r="AF16" s="6">
        <f t="shared" si="6"/>
        <v>1.2989240080699396</v>
      </c>
      <c r="AG16" s="6">
        <f t="shared" si="7"/>
        <v>1.2921990585070613</v>
      </c>
      <c r="AH16" s="6">
        <f t="shared" si="8"/>
        <v>1.2542030934767989</v>
      </c>
      <c r="AI16" s="6">
        <f t="shared" si="9"/>
        <v>1.2740416946872899</v>
      </c>
      <c r="AJ16" s="6">
        <f t="shared" si="10"/>
        <v>1.2101546738399462</v>
      </c>
      <c r="AK16" s="6">
        <f t="shared" si="11"/>
        <v>1.2716879623402826</v>
      </c>
      <c r="AL16" s="6">
        <f t="shared" si="12"/>
        <v>1.1993947545393411</v>
      </c>
      <c r="AM16" s="6">
        <f t="shared" si="13"/>
        <v>1.2770679219905849</v>
      </c>
      <c r="AN16" s="6">
        <f t="shared" si="14"/>
        <v>1.2320107599193006</v>
      </c>
      <c r="AO16" s="6">
        <f t="shared" si="15"/>
        <v>1.2484868863483525</v>
      </c>
      <c r="AP16" s="6">
        <f t="shared" si="16"/>
        <v>1.1963685272360458</v>
      </c>
      <c r="AQ16" s="6">
        <f t="shared" si="17"/>
        <v>1.2414256893073303</v>
      </c>
      <c r="AR16" s="6">
        <f t="shared" si="18"/>
        <v>1.1418964357767318</v>
      </c>
      <c r="AS16" s="6">
        <f t="shared" si="19"/>
        <v>1.1896435776731675</v>
      </c>
      <c r="AT16" s="6">
        <f t="shared" si="19"/>
        <v>1.082716879623403</v>
      </c>
    </row>
    <row r="17" spans="1:68" x14ac:dyDescent="0.2">
      <c r="A17" s="5" t="s">
        <v>22</v>
      </c>
      <c r="B17" s="16">
        <v>25.45</v>
      </c>
      <c r="C17" s="14">
        <f t="shared" si="20"/>
        <v>2.5540275049115858E-2</v>
      </c>
      <c r="D17" s="8"/>
      <c r="E17" s="16">
        <v>24.8</v>
      </c>
      <c r="F17" s="16">
        <v>26.04</v>
      </c>
      <c r="G17" s="16">
        <v>27.27</v>
      </c>
      <c r="H17" s="16">
        <v>27.26</v>
      </c>
      <c r="I17" s="16">
        <v>30.4</v>
      </c>
      <c r="J17" s="16">
        <v>27.44</v>
      </c>
      <c r="K17" s="16">
        <v>29.27</v>
      </c>
      <c r="L17" s="16">
        <v>29.18</v>
      </c>
      <c r="M17" s="16">
        <v>28.64</v>
      </c>
      <c r="N17" s="16">
        <v>29.75</v>
      </c>
      <c r="O17" s="16">
        <v>28.02</v>
      </c>
      <c r="P17" s="16">
        <v>28.81</v>
      </c>
      <c r="Q17" s="16">
        <v>27.36</v>
      </c>
      <c r="R17" s="16">
        <v>28.27</v>
      </c>
      <c r="S17" s="16">
        <v>27.67</v>
      </c>
      <c r="T17" s="16">
        <v>27.57</v>
      </c>
      <c r="U17" s="16">
        <v>26.94</v>
      </c>
      <c r="V17" s="16">
        <v>26.39</v>
      </c>
      <c r="W17" s="16">
        <v>27.08</v>
      </c>
      <c r="X17" s="26">
        <v>27.01</v>
      </c>
      <c r="Y17" s="16">
        <v>25.8</v>
      </c>
      <c r="Z17" s="7">
        <f t="shared" si="0"/>
        <v>1</v>
      </c>
      <c r="AA17" s="7">
        <f t="shared" si="1"/>
        <v>1.0499999999999998</v>
      </c>
      <c r="AB17" s="7">
        <f t="shared" si="2"/>
        <v>1.0995967741935484</v>
      </c>
      <c r="AC17" s="7">
        <f t="shared" si="3"/>
        <v>1.0991935483870967</v>
      </c>
      <c r="AD17" s="7">
        <f t="shared" si="4"/>
        <v>1.225806451612903</v>
      </c>
      <c r="AE17" s="7">
        <f t="shared" si="5"/>
        <v>1.1064516129032258</v>
      </c>
      <c r="AF17" s="7">
        <f t="shared" si="6"/>
        <v>1.1802419354838709</v>
      </c>
      <c r="AG17" s="7">
        <f t="shared" si="7"/>
        <v>1.1766129032258064</v>
      </c>
      <c r="AH17" s="7">
        <f t="shared" si="8"/>
        <v>1.1548387096774193</v>
      </c>
      <c r="AI17" s="7">
        <f t="shared" si="9"/>
        <v>1.1995967741935483</v>
      </c>
      <c r="AJ17" s="7">
        <f t="shared" si="10"/>
        <v>1.1298387096774194</v>
      </c>
      <c r="AK17" s="7">
        <f t="shared" si="11"/>
        <v>1.1616935483870967</v>
      </c>
      <c r="AL17" s="7">
        <f t="shared" si="12"/>
        <v>1.1032258064516129</v>
      </c>
      <c r="AM17" s="7">
        <f t="shared" si="13"/>
        <v>1.1399193548387097</v>
      </c>
      <c r="AN17" s="7">
        <f t="shared" si="14"/>
        <v>1.1157258064516129</v>
      </c>
      <c r="AO17" s="7">
        <f t="shared" si="15"/>
        <v>1.1116935483870967</v>
      </c>
      <c r="AP17" s="7">
        <f t="shared" si="16"/>
        <v>1.0862903225806453</v>
      </c>
      <c r="AQ17" s="7">
        <f t="shared" si="17"/>
        <v>1.0641129032258065</v>
      </c>
      <c r="AR17" s="7">
        <f t="shared" si="18"/>
        <v>1.0919354838709676</v>
      </c>
      <c r="AS17" s="7">
        <f t="shared" si="19"/>
        <v>1.0891129032258065</v>
      </c>
      <c r="AT17" s="7">
        <f t="shared" si="19"/>
        <v>1.0403225806451613</v>
      </c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</row>
    <row r="18" spans="1:68" x14ac:dyDescent="0.2">
      <c r="A18" s="11" t="s">
        <v>23</v>
      </c>
      <c r="B18" s="15">
        <v>31.06</v>
      </c>
      <c r="C18" s="10">
        <f t="shared" si="20"/>
        <v>2.3824855119124227E-2</v>
      </c>
      <c r="D18" s="6">
        <f>AVERAGE(C18:C22)</f>
        <v>2.4698391445457785E-2</v>
      </c>
      <c r="E18" s="15">
        <v>30.32</v>
      </c>
      <c r="F18" s="15">
        <v>31.5</v>
      </c>
      <c r="G18" s="15">
        <v>34.630000000000003</v>
      </c>
      <c r="H18" s="15">
        <v>33.950000000000003</v>
      </c>
      <c r="I18" s="15">
        <v>39.03</v>
      </c>
      <c r="J18" s="15">
        <v>36.15</v>
      </c>
      <c r="K18" s="15">
        <v>39.07</v>
      </c>
      <c r="L18" s="15">
        <v>39.270000000000003</v>
      </c>
      <c r="M18" s="15">
        <v>35.36</v>
      </c>
      <c r="N18" s="15">
        <v>39.76</v>
      </c>
      <c r="O18" s="15">
        <v>36.520000000000003</v>
      </c>
      <c r="P18" s="15">
        <v>38.770000000000003</v>
      </c>
      <c r="Q18" s="15">
        <v>36.24</v>
      </c>
      <c r="R18" s="15">
        <v>39.119999999999997</v>
      </c>
      <c r="S18" s="15">
        <v>37.369999999999997</v>
      </c>
      <c r="T18" s="15">
        <v>38.200000000000003</v>
      </c>
      <c r="U18" s="15">
        <v>36.83</v>
      </c>
      <c r="V18" s="15">
        <v>38.54</v>
      </c>
      <c r="W18" s="15">
        <v>36.78</v>
      </c>
      <c r="X18" s="25">
        <v>38.619999999999997</v>
      </c>
      <c r="Y18" s="34">
        <v>33.880000000000003</v>
      </c>
      <c r="Z18" s="6">
        <f t="shared" si="0"/>
        <v>1</v>
      </c>
      <c r="AA18" s="6">
        <f t="shared" si="1"/>
        <v>1.0389182058047493</v>
      </c>
      <c r="AB18" s="6">
        <f t="shared" si="2"/>
        <v>1.1421503957783643</v>
      </c>
      <c r="AC18" s="6">
        <f t="shared" si="3"/>
        <v>1.1197229551451189</v>
      </c>
      <c r="AD18" s="6">
        <f t="shared" si="4"/>
        <v>1.2872691292875991</v>
      </c>
      <c r="AE18" s="6">
        <f t="shared" si="5"/>
        <v>1.192282321899736</v>
      </c>
      <c r="AF18" s="6">
        <f t="shared" si="6"/>
        <v>1.2885883905013191</v>
      </c>
      <c r="AG18" s="6">
        <f t="shared" si="7"/>
        <v>1.295184696569921</v>
      </c>
      <c r="AH18" s="6">
        <f t="shared" si="8"/>
        <v>1.1662269129287599</v>
      </c>
      <c r="AI18" s="6">
        <f t="shared" si="9"/>
        <v>1.3113456464379947</v>
      </c>
      <c r="AJ18" s="6">
        <f t="shared" si="10"/>
        <v>1.2044854881266491</v>
      </c>
      <c r="AK18" s="6">
        <f t="shared" si="11"/>
        <v>1.2786939313984169</v>
      </c>
      <c r="AL18" s="6">
        <f t="shared" si="12"/>
        <v>1.1952506596306069</v>
      </c>
      <c r="AM18" s="6">
        <f t="shared" si="13"/>
        <v>1.2902374670184695</v>
      </c>
      <c r="AN18" s="6">
        <f t="shared" si="14"/>
        <v>1.2325197889182058</v>
      </c>
      <c r="AO18" s="6">
        <f t="shared" si="15"/>
        <v>1.2598944591029024</v>
      </c>
      <c r="AP18" s="6">
        <f t="shared" si="16"/>
        <v>1.2147097625329815</v>
      </c>
      <c r="AQ18" s="6">
        <f t="shared" si="17"/>
        <v>1.2711081794195249</v>
      </c>
      <c r="AR18" s="6">
        <f t="shared" si="18"/>
        <v>1.2130606860158313</v>
      </c>
      <c r="AS18" s="6">
        <f t="shared" si="19"/>
        <v>1.2737467018469655</v>
      </c>
      <c r="AT18" s="6">
        <f t="shared" si="19"/>
        <v>1.1174142480211082</v>
      </c>
      <c r="AV18" s="6">
        <f>AVERAGE(Z18:Z22)</f>
        <v>1</v>
      </c>
      <c r="AW18" s="6">
        <f>AVERAGE(AA18:AA22)</f>
        <v>1.0432941974670531</v>
      </c>
      <c r="AX18" s="6">
        <f>AVERAGE(AB18:AB22)</f>
        <v>1.1281451288761877</v>
      </c>
      <c r="AY18" s="6">
        <f>AVERAGE(AC18:AC22)</f>
        <v>1.1442454680144323</v>
      </c>
      <c r="AZ18" s="6">
        <f>AVERAGE(AD18:AD22)</f>
        <v>1.2880954930251984</v>
      </c>
      <c r="BA18" s="6">
        <f>AVERAGE(AE18:AE22)</f>
        <v>1.1944645355381349</v>
      </c>
      <c r="BB18" s="6">
        <f>AVERAGE(AF18:AF22)</f>
        <v>1.279044797376409</v>
      </c>
      <c r="BC18" s="6">
        <f>AVERAGE(AG18:AG22)</f>
        <v>1.2814906333621221</v>
      </c>
      <c r="BD18" s="6">
        <f>AVERAGE(AH18:AH22)</f>
        <v>1.1714966606798476</v>
      </c>
      <c r="BE18" s="6">
        <f>AVERAGE(AI18:AI22)</f>
        <v>1.2947969248273821</v>
      </c>
      <c r="BF18" s="6">
        <f>AVERAGE(AJ18:AJ22)</f>
        <v>1.2091347489615178</v>
      </c>
      <c r="BG18" s="6">
        <f>AVERAGE(AK18:AK22)</f>
        <v>1.2530728098659558</v>
      </c>
      <c r="BH18" s="6">
        <f>AVERAGE(AL18:AL22)</f>
        <v>1.1853356964995925</v>
      </c>
      <c r="BI18" s="6">
        <f>AVERAGE(AM18:AM22)</f>
        <v>1.2623939482953725</v>
      </c>
      <c r="BJ18" s="6">
        <f>AVERAGE(AN18:AN22)</f>
        <v>1.2142148922491232</v>
      </c>
      <c r="BK18" s="6">
        <f>AVERAGE(AO18:AO22)</f>
        <v>1.2349700556106271</v>
      </c>
      <c r="BL18" s="6">
        <f>AVERAGE(AP18:AP22)</f>
        <v>1.1969943859355325</v>
      </c>
      <c r="BM18" s="6">
        <f>AVERAGE(AQ18:AQ22)</f>
        <v>1.2406842578753998</v>
      </c>
      <c r="BN18" s="6">
        <f>AVERAGE(AR18:AR22)</f>
        <v>1.1997023304026413</v>
      </c>
      <c r="BO18" s="6">
        <f>AVERAGE(AS18:AS22)</f>
        <v>1.2364199562419897</v>
      </c>
      <c r="BP18" s="6">
        <f>AVERAGE(AT18:AT22)</f>
        <v>1.1256458242167455</v>
      </c>
    </row>
    <row r="19" spans="1:68" x14ac:dyDescent="0.2">
      <c r="A19" s="11" t="s">
        <v>24</v>
      </c>
      <c r="B19" s="15">
        <v>33.770000000000003</v>
      </c>
      <c r="C19" s="10">
        <f t="shared" si="20"/>
        <v>2.2801302931596181E-2</v>
      </c>
      <c r="E19" s="15">
        <v>33</v>
      </c>
      <c r="F19" s="15">
        <v>34.369999999999997</v>
      </c>
      <c r="G19" s="15">
        <v>37.96</v>
      </c>
      <c r="H19" s="15">
        <v>38.68</v>
      </c>
      <c r="I19" s="15">
        <v>42.68</v>
      </c>
      <c r="J19" s="15">
        <v>39.299999999999997</v>
      </c>
      <c r="K19" s="15">
        <v>42.67</v>
      </c>
      <c r="L19" s="15">
        <v>42.66</v>
      </c>
      <c r="M19" s="15">
        <v>38.450000000000003</v>
      </c>
      <c r="N19" s="15">
        <v>43.05</v>
      </c>
      <c r="O19" s="15">
        <v>40.22</v>
      </c>
      <c r="P19" s="15">
        <v>41.96</v>
      </c>
      <c r="Q19" s="15">
        <v>39.76</v>
      </c>
      <c r="R19" s="15">
        <v>42.44</v>
      </c>
      <c r="S19" s="15">
        <v>40.92</v>
      </c>
      <c r="T19" s="15">
        <v>41.8</v>
      </c>
      <c r="U19" s="15">
        <v>39.770000000000003</v>
      </c>
      <c r="V19" s="15">
        <v>42.28</v>
      </c>
      <c r="W19" s="15">
        <v>40.4</v>
      </c>
      <c r="X19" s="25">
        <v>41.68</v>
      </c>
      <c r="Y19" s="34">
        <v>37.200000000000003</v>
      </c>
      <c r="Z19" s="6">
        <f t="shared" si="0"/>
        <v>1</v>
      </c>
      <c r="AA19" s="6">
        <f t="shared" si="1"/>
        <v>1.0415151515151515</v>
      </c>
      <c r="AB19" s="6">
        <f t="shared" si="2"/>
        <v>1.1503030303030304</v>
      </c>
      <c r="AC19" s="6">
        <f t="shared" si="3"/>
        <v>1.1721212121212121</v>
      </c>
      <c r="AD19" s="6">
        <f t="shared" si="4"/>
        <v>1.2933333333333334</v>
      </c>
      <c r="AE19" s="6">
        <f t="shared" si="5"/>
        <v>1.1909090909090909</v>
      </c>
      <c r="AF19" s="6">
        <f t="shared" si="6"/>
        <v>1.293030303030303</v>
      </c>
      <c r="AG19" s="6">
        <f t="shared" si="7"/>
        <v>1.2927272727272725</v>
      </c>
      <c r="AH19" s="6">
        <f t="shared" si="8"/>
        <v>1.1651515151515153</v>
      </c>
      <c r="AI19" s="6">
        <f t="shared" si="9"/>
        <v>1.3045454545454545</v>
      </c>
      <c r="AJ19" s="6">
        <f t="shared" si="10"/>
        <v>1.2187878787878788</v>
      </c>
      <c r="AK19" s="6">
        <f t="shared" si="11"/>
        <v>1.2715151515151515</v>
      </c>
      <c r="AL19" s="6">
        <f t="shared" si="12"/>
        <v>1.2048484848484848</v>
      </c>
      <c r="AM19" s="6">
        <f t="shared" si="13"/>
        <v>1.2860606060606061</v>
      </c>
      <c r="AN19" s="6">
        <f t="shared" si="14"/>
        <v>1.24</v>
      </c>
      <c r="AO19" s="6">
        <f t="shared" si="15"/>
        <v>1.2666666666666666</v>
      </c>
      <c r="AP19" s="6">
        <f t="shared" si="16"/>
        <v>1.2051515151515153</v>
      </c>
      <c r="AQ19" s="6">
        <f t="shared" si="17"/>
        <v>1.2812121212121212</v>
      </c>
      <c r="AR19" s="6">
        <f t="shared" si="18"/>
        <v>1.2242424242424241</v>
      </c>
      <c r="AS19" s="6">
        <f t="shared" si="19"/>
        <v>1.2630303030303029</v>
      </c>
      <c r="AT19" s="6">
        <f t="shared" si="19"/>
        <v>1.1272727272727274</v>
      </c>
      <c r="AV19" s="6">
        <f>AV18</f>
        <v>1</v>
      </c>
      <c r="AW19" s="6">
        <f>AVERAGE(AV18:AW18)</f>
        <v>1.0216470987335264</v>
      </c>
      <c r="AX19" s="6">
        <f>AVERAGE(AV18:AX18)</f>
        <v>1.0571464421144137</v>
      </c>
      <c r="AY19" s="6">
        <f>AVERAGE(AV18:AY18)</f>
        <v>1.0789211985894183</v>
      </c>
      <c r="AZ19" s="6">
        <f t="shared" ref="AZ19:BK19" si="26">AVERAGE(AW18:AZ18)</f>
        <v>1.1509450718457179</v>
      </c>
      <c r="BA19" s="6">
        <f t="shared" si="26"/>
        <v>1.1887376563634884</v>
      </c>
      <c r="BB19" s="6">
        <f t="shared" si="26"/>
        <v>1.2264625734885437</v>
      </c>
      <c r="BC19" s="6">
        <f t="shared" si="26"/>
        <v>1.2607738648254663</v>
      </c>
      <c r="BD19" s="6">
        <f t="shared" si="26"/>
        <v>1.2316241567391284</v>
      </c>
      <c r="BE19" s="6">
        <f t="shared" si="26"/>
        <v>1.2567072540614401</v>
      </c>
      <c r="BF19" s="6">
        <f t="shared" si="26"/>
        <v>1.2392297419577174</v>
      </c>
      <c r="BG19" s="6">
        <f t="shared" si="26"/>
        <v>1.2321252860836758</v>
      </c>
      <c r="BH19" s="6">
        <f t="shared" si="26"/>
        <v>1.2355850450386121</v>
      </c>
      <c r="BI19" s="6">
        <f t="shared" si="26"/>
        <v>1.2274843009056096</v>
      </c>
      <c r="BJ19" s="6">
        <f t="shared" si="26"/>
        <v>1.2287543367275111</v>
      </c>
      <c r="BK19" s="6">
        <f t="shared" si="26"/>
        <v>1.2242286481636788</v>
      </c>
      <c r="BL19" s="6">
        <f t="shared" ref="BL19" si="27">AVERAGE(BI18:BL18)</f>
        <v>1.2271433205226638</v>
      </c>
      <c r="BM19" s="6">
        <f t="shared" ref="BM19" si="28">AVERAGE(BJ18:BM18)</f>
        <v>1.2217158979176708</v>
      </c>
      <c r="BN19" s="6">
        <f t="shared" ref="BN19" si="29">AVERAGE(BK18:BN18)</f>
        <v>1.2180877574560502</v>
      </c>
      <c r="BO19" s="6">
        <f t="shared" ref="BO19:BP19" si="30">AVERAGE(BL18:BO18)</f>
        <v>1.2184502326138911</v>
      </c>
      <c r="BP19" s="6">
        <f t="shared" si="30"/>
        <v>1.2006130921841942</v>
      </c>
    </row>
    <row r="20" spans="1:68" x14ac:dyDescent="0.2">
      <c r="A20" s="11" t="s">
        <v>25</v>
      </c>
      <c r="B20" s="15">
        <v>32.229999999999997</v>
      </c>
      <c r="C20" s="10">
        <f t="shared" si="20"/>
        <v>2.2959975178405166E-2</v>
      </c>
      <c r="E20" s="15">
        <v>31.49</v>
      </c>
      <c r="F20" s="15">
        <v>32.79</v>
      </c>
      <c r="G20" s="15">
        <v>36.130000000000003</v>
      </c>
      <c r="H20" s="15">
        <v>36.32</v>
      </c>
      <c r="I20" s="15">
        <v>40.92</v>
      </c>
      <c r="J20" s="15">
        <v>37.68</v>
      </c>
      <c r="K20" s="15">
        <v>40.049999999999997</v>
      </c>
      <c r="L20" s="15">
        <v>40.31</v>
      </c>
      <c r="M20" s="15">
        <v>37.21</v>
      </c>
      <c r="N20" s="15">
        <v>41</v>
      </c>
      <c r="O20" s="15">
        <v>38.770000000000003</v>
      </c>
      <c r="P20" s="15">
        <v>39.96</v>
      </c>
      <c r="Q20" s="15">
        <v>37.700000000000003</v>
      </c>
      <c r="R20" s="15">
        <v>40.47</v>
      </c>
      <c r="S20" s="15">
        <v>38.69</v>
      </c>
      <c r="T20" s="15">
        <v>39.72</v>
      </c>
      <c r="U20" s="15">
        <v>37.979999999999997</v>
      </c>
      <c r="V20" s="15">
        <v>39.93</v>
      </c>
      <c r="W20" s="15">
        <v>38.32</v>
      </c>
      <c r="X20" s="25">
        <v>39.92</v>
      </c>
      <c r="Y20" s="34">
        <v>35.479999999999997</v>
      </c>
      <c r="Z20" s="6">
        <f t="shared" si="0"/>
        <v>1</v>
      </c>
      <c r="AA20" s="6">
        <f t="shared" si="1"/>
        <v>1.0412829469672913</v>
      </c>
      <c r="AB20" s="6">
        <f t="shared" si="2"/>
        <v>1.1473483645601781</v>
      </c>
      <c r="AC20" s="6">
        <f t="shared" si="3"/>
        <v>1.1533820260400127</v>
      </c>
      <c r="AD20" s="6">
        <f t="shared" si="4"/>
        <v>1.2994601460781201</v>
      </c>
      <c r="AE20" s="6">
        <f t="shared" si="5"/>
        <v>1.1965703397904097</v>
      </c>
      <c r="AF20" s="6">
        <f t="shared" si="6"/>
        <v>1.2718323277230867</v>
      </c>
      <c r="AG20" s="6">
        <f t="shared" si="7"/>
        <v>1.280088917116545</v>
      </c>
      <c r="AH20" s="6">
        <f t="shared" si="8"/>
        <v>1.1816449666560813</v>
      </c>
      <c r="AI20" s="6">
        <f t="shared" si="9"/>
        <v>1.3020006351222611</v>
      </c>
      <c r="AJ20" s="6">
        <f t="shared" si="10"/>
        <v>1.2311845030168309</v>
      </c>
      <c r="AK20" s="6">
        <f t="shared" si="11"/>
        <v>1.2689742775484283</v>
      </c>
      <c r="AL20" s="6">
        <f t="shared" si="12"/>
        <v>1.197205462051445</v>
      </c>
      <c r="AM20" s="6">
        <f t="shared" si="13"/>
        <v>1.2851698952048269</v>
      </c>
      <c r="AN20" s="6">
        <f t="shared" si="14"/>
        <v>1.2286440139726897</v>
      </c>
      <c r="AO20" s="6">
        <f t="shared" si="15"/>
        <v>1.261352810416005</v>
      </c>
      <c r="AP20" s="6">
        <f t="shared" si="16"/>
        <v>1.2060971737059383</v>
      </c>
      <c r="AQ20" s="6">
        <f t="shared" si="17"/>
        <v>1.2680215941568753</v>
      </c>
      <c r="AR20" s="6">
        <f t="shared" si="18"/>
        <v>1.2168942521435377</v>
      </c>
      <c r="AS20" s="6">
        <f t="shared" si="19"/>
        <v>1.2677040330263578</v>
      </c>
      <c r="AT20" s="6">
        <f t="shared" si="19"/>
        <v>1.1267068910765321</v>
      </c>
    </row>
    <row r="21" spans="1:68" x14ac:dyDescent="0.2">
      <c r="A21" s="11" t="s">
        <v>26</v>
      </c>
      <c r="B21" s="15">
        <v>29.92</v>
      </c>
      <c r="C21" s="10">
        <f t="shared" si="20"/>
        <v>2.7072192513369057E-2</v>
      </c>
      <c r="E21" s="15">
        <v>29.11</v>
      </c>
      <c r="F21" s="15">
        <v>30.37</v>
      </c>
      <c r="G21" s="15">
        <v>32.08</v>
      </c>
      <c r="H21" s="15">
        <v>32.81</v>
      </c>
      <c r="I21" s="15">
        <v>37.29</v>
      </c>
      <c r="J21" s="15">
        <v>34.479999999999997</v>
      </c>
      <c r="K21" s="15">
        <v>37.549999999999997</v>
      </c>
      <c r="L21" s="15">
        <v>37.75</v>
      </c>
      <c r="M21" s="15">
        <v>34.15</v>
      </c>
      <c r="N21" s="15">
        <v>37.71</v>
      </c>
      <c r="O21" s="15">
        <v>35.19</v>
      </c>
      <c r="P21" s="15">
        <v>36.18</v>
      </c>
      <c r="Q21" s="15">
        <v>34.46</v>
      </c>
      <c r="R21" s="15">
        <v>36.369999999999997</v>
      </c>
      <c r="S21" s="15">
        <v>35.03</v>
      </c>
      <c r="T21" s="15">
        <v>35.44</v>
      </c>
      <c r="U21" s="15">
        <v>35.28</v>
      </c>
      <c r="V21" s="15">
        <v>35.21</v>
      </c>
      <c r="W21" s="15">
        <v>34.82</v>
      </c>
      <c r="X21" s="25">
        <v>35.340000000000003</v>
      </c>
      <c r="Y21" s="34">
        <v>32.83</v>
      </c>
      <c r="Z21" s="6">
        <f t="shared" si="0"/>
        <v>1</v>
      </c>
      <c r="AA21" s="6">
        <f t="shared" si="1"/>
        <v>1.0432840948127791</v>
      </c>
      <c r="AB21" s="6">
        <f t="shared" si="2"/>
        <v>1.1020267949158364</v>
      </c>
      <c r="AC21" s="6">
        <f t="shared" si="3"/>
        <v>1.127104087942288</v>
      </c>
      <c r="AD21" s="6">
        <f t="shared" si="4"/>
        <v>1.281003091721058</v>
      </c>
      <c r="AE21" s="6">
        <f t="shared" si="5"/>
        <v>1.1844726897973203</v>
      </c>
      <c r="AF21" s="6">
        <f t="shared" si="6"/>
        <v>1.2899347303332187</v>
      </c>
      <c r="AG21" s="6">
        <f t="shared" si="7"/>
        <v>1.2968052215733425</v>
      </c>
      <c r="AH21" s="6">
        <f t="shared" si="8"/>
        <v>1.1731363792511165</v>
      </c>
      <c r="AI21" s="6">
        <f t="shared" si="9"/>
        <v>1.2954311233253177</v>
      </c>
      <c r="AJ21" s="6">
        <f t="shared" si="10"/>
        <v>1.2088629336997594</v>
      </c>
      <c r="AK21" s="6">
        <f t="shared" si="11"/>
        <v>1.2428718653383717</v>
      </c>
      <c r="AL21" s="6">
        <f t="shared" si="12"/>
        <v>1.1837856406733083</v>
      </c>
      <c r="AM21" s="6">
        <f t="shared" si="13"/>
        <v>1.249398832016489</v>
      </c>
      <c r="AN21" s="6">
        <f t="shared" si="14"/>
        <v>1.2033665407076606</v>
      </c>
      <c r="AO21" s="6">
        <f t="shared" si="15"/>
        <v>1.2174510477499141</v>
      </c>
      <c r="AP21" s="6">
        <f t="shared" si="16"/>
        <v>1.2119546547578153</v>
      </c>
      <c r="AQ21" s="6">
        <f t="shared" si="17"/>
        <v>1.2095499828237719</v>
      </c>
      <c r="AR21" s="6">
        <f t="shared" si="18"/>
        <v>1.1961525249055307</v>
      </c>
      <c r="AS21" s="6">
        <f t="shared" si="19"/>
        <v>1.2140158021298524</v>
      </c>
      <c r="AT21" s="6">
        <f t="shared" si="19"/>
        <v>1.1277911370663003</v>
      </c>
    </row>
    <row r="22" spans="1:68" x14ac:dyDescent="0.2">
      <c r="A22" s="5" t="s">
        <v>27</v>
      </c>
      <c r="B22" s="16">
        <v>27.95</v>
      </c>
      <c r="C22" s="14">
        <f t="shared" si="20"/>
        <v>2.6833631484794278E-2</v>
      </c>
      <c r="D22" s="8"/>
      <c r="E22" s="16">
        <v>27.2</v>
      </c>
      <c r="F22" s="16">
        <v>28.6</v>
      </c>
      <c r="G22" s="16">
        <v>29.89</v>
      </c>
      <c r="H22" s="16">
        <v>31.25</v>
      </c>
      <c r="I22" s="16">
        <v>34.799999999999997</v>
      </c>
      <c r="J22" s="16">
        <v>32.86</v>
      </c>
      <c r="K22" s="16">
        <v>34.049999999999997</v>
      </c>
      <c r="L22" s="16">
        <v>33.799999999999997</v>
      </c>
      <c r="M22" s="16">
        <v>31.86</v>
      </c>
      <c r="N22" s="16">
        <v>34.29</v>
      </c>
      <c r="O22" s="16">
        <v>32.159999999999997</v>
      </c>
      <c r="P22" s="16">
        <v>32.729999999999997</v>
      </c>
      <c r="Q22" s="16">
        <v>31.16</v>
      </c>
      <c r="R22" s="16">
        <v>32.67</v>
      </c>
      <c r="S22" s="16">
        <v>31.73</v>
      </c>
      <c r="T22" s="16">
        <v>31.81</v>
      </c>
      <c r="U22" s="16">
        <v>31.2</v>
      </c>
      <c r="V22" s="16">
        <v>31.92</v>
      </c>
      <c r="W22" s="16">
        <v>31.23</v>
      </c>
      <c r="X22" s="26">
        <v>31.65</v>
      </c>
      <c r="Y22" s="16">
        <v>30.71</v>
      </c>
      <c r="Z22" s="7">
        <f t="shared" si="0"/>
        <v>1</v>
      </c>
      <c r="AA22" s="7">
        <f t="shared" si="1"/>
        <v>1.0514705882352942</v>
      </c>
      <c r="AB22" s="7">
        <f t="shared" si="2"/>
        <v>1.0988970588235294</v>
      </c>
      <c r="AC22" s="7">
        <f t="shared" si="3"/>
        <v>1.1488970588235294</v>
      </c>
      <c r="AD22" s="7">
        <f t="shared" si="4"/>
        <v>1.2794117647058822</v>
      </c>
      <c r="AE22" s="7">
        <f t="shared" si="5"/>
        <v>1.2080882352941176</v>
      </c>
      <c r="AF22" s="7">
        <f t="shared" si="6"/>
        <v>1.2518382352941175</v>
      </c>
      <c r="AG22" s="7">
        <f t="shared" si="7"/>
        <v>1.2426470588235294</v>
      </c>
      <c r="AH22" s="7">
        <f t="shared" si="8"/>
        <v>1.1713235294117648</v>
      </c>
      <c r="AI22" s="7">
        <f t="shared" si="9"/>
        <v>1.2606617647058824</v>
      </c>
      <c r="AJ22" s="7">
        <f t="shared" si="10"/>
        <v>1.1823529411764704</v>
      </c>
      <c r="AK22" s="7">
        <f t="shared" si="11"/>
        <v>1.2033088235294116</v>
      </c>
      <c r="AL22" s="7">
        <f t="shared" si="12"/>
        <v>1.1455882352941176</v>
      </c>
      <c r="AM22" s="7">
        <f t="shared" si="13"/>
        <v>1.2011029411764707</v>
      </c>
      <c r="AN22" s="7">
        <f t="shared" si="14"/>
        <v>1.1665441176470588</v>
      </c>
      <c r="AO22" s="7">
        <f t="shared" si="15"/>
        <v>1.169485294117647</v>
      </c>
      <c r="AP22" s="7">
        <f t="shared" si="16"/>
        <v>1.1470588235294117</v>
      </c>
      <c r="AQ22" s="7">
        <f t="shared" si="17"/>
        <v>1.1735294117647059</v>
      </c>
      <c r="AR22" s="7">
        <f t="shared" si="18"/>
        <v>1.1481617647058824</v>
      </c>
      <c r="AS22" s="7">
        <f t="shared" si="19"/>
        <v>1.1636029411764706</v>
      </c>
      <c r="AT22" s="7">
        <f t="shared" si="19"/>
        <v>1.1290441176470589</v>
      </c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</row>
    <row r="23" spans="1:68" x14ac:dyDescent="0.2">
      <c r="A23" s="13" t="s">
        <v>28</v>
      </c>
      <c r="B23" s="17">
        <v>49.28</v>
      </c>
      <c r="C23" s="14">
        <f t="shared" si="20"/>
        <v>3.6525974025973969E-3</v>
      </c>
      <c r="D23" s="7">
        <f>C23</f>
        <v>3.6525974025973969E-3</v>
      </c>
      <c r="E23" s="17">
        <v>49.1</v>
      </c>
      <c r="F23" s="17">
        <v>49.65</v>
      </c>
      <c r="G23" s="17">
        <v>50.36</v>
      </c>
      <c r="H23" s="17">
        <v>50.4</v>
      </c>
      <c r="I23" s="17">
        <v>50.83</v>
      </c>
      <c r="J23" s="17">
        <v>50.54</v>
      </c>
      <c r="K23" s="17">
        <v>49.99</v>
      </c>
      <c r="L23" s="17">
        <v>48.86</v>
      </c>
      <c r="M23" s="17">
        <v>47.9</v>
      </c>
      <c r="N23" s="17">
        <v>47.48</v>
      </c>
      <c r="O23" s="17">
        <v>44.34</v>
      </c>
      <c r="P23" s="17">
        <v>43.47</v>
      </c>
      <c r="Q23" s="17">
        <v>41.06</v>
      </c>
      <c r="R23" s="17">
        <v>40.799999999999997</v>
      </c>
      <c r="S23" s="17">
        <v>39.31</v>
      </c>
      <c r="T23" s="17">
        <v>39.1</v>
      </c>
      <c r="U23" s="17">
        <v>38.840000000000003</v>
      </c>
      <c r="V23" s="17">
        <v>38.520000000000003</v>
      </c>
      <c r="W23" s="17">
        <v>37.47</v>
      </c>
      <c r="X23" s="27">
        <v>36.93</v>
      </c>
      <c r="Y23" s="17">
        <v>36.68</v>
      </c>
      <c r="Z23" s="9">
        <f t="shared" si="0"/>
        <v>1</v>
      </c>
      <c r="AA23" s="9">
        <f t="shared" si="1"/>
        <v>1.0112016293279023</v>
      </c>
      <c r="AB23" s="9">
        <f t="shared" si="2"/>
        <v>1.025661914460285</v>
      </c>
      <c r="AC23" s="9">
        <f t="shared" si="3"/>
        <v>1.0264765784114052</v>
      </c>
      <c r="AD23" s="9">
        <f t="shared" si="4"/>
        <v>1.0352342158859469</v>
      </c>
      <c r="AE23" s="9">
        <f t="shared" si="5"/>
        <v>1.0293279022403259</v>
      </c>
      <c r="AF23" s="9">
        <f t="shared" si="6"/>
        <v>1.0181262729124236</v>
      </c>
      <c r="AG23" s="9">
        <f t="shared" si="7"/>
        <v>0.99511201629327894</v>
      </c>
      <c r="AH23" s="9">
        <f t="shared" si="8"/>
        <v>0.97556008146639506</v>
      </c>
      <c r="AI23" s="9">
        <f t="shared" si="9"/>
        <v>0.96700610997963332</v>
      </c>
      <c r="AJ23" s="9">
        <f t="shared" si="10"/>
        <v>0.90305498981670063</v>
      </c>
      <c r="AK23" s="9">
        <f t="shared" si="11"/>
        <v>0.88533604887983697</v>
      </c>
      <c r="AL23" s="9">
        <f t="shared" si="12"/>
        <v>0.83625254582484732</v>
      </c>
      <c r="AM23" s="9">
        <f t="shared" si="13"/>
        <v>0.83095723014256606</v>
      </c>
      <c r="AN23" s="9">
        <f t="shared" si="14"/>
        <v>0.80061099796334012</v>
      </c>
      <c r="AO23" s="9">
        <f t="shared" si="15"/>
        <v>0.79633401221995925</v>
      </c>
      <c r="AP23" s="9">
        <f t="shared" si="16"/>
        <v>0.79103869653767822</v>
      </c>
      <c r="AQ23" s="9">
        <f t="shared" si="17"/>
        <v>0.78452138492871692</v>
      </c>
      <c r="AR23" s="9">
        <f t="shared" si="18"/>
        <v>0.76313645621181259</v>
      </c>
      <c r="AS23" s="9">
        <f t="shared" si="19"/>
        <v>0.75213849287169043</v>
      </c>
      <c r="AT23" s="9">
        <f t="shared" si="19"/>
        <v>0.74704684317718939</v>
      </c>
      <c r="AV23" s="9">
        <f>Z23</f>
        <v>1</v>
      </c>
      <c r="AW23" s="9">
        <f>AA23</f>
        <v>1.0112016293279023</v>
      </c>
      <c r="AX23" s="9">
        <f>AB23</f>
        <v>1.025661914460285</v>
      </c>
      <c r="AY23" s="9">
        <f>AC23</f>
        <v>1.0264765784114052</v>
      </c>
      <c r="AZ23" s="9">
        <f>AD23</f>
        <v>1.0352342158859469</v>
      </c>
      <c r="BA23" s="9">
        <f>AE23</f>
        <v>1.0293279022403259</v>
      </c>
      <c r="BB23" s="9">
        <f>AF23</f>
        <v>1.0181262729124236</v>
      </c>
      <c r="BC23" s="9">
        <f>AG23</f>
        <v>0.99511201629327894</v>
      </c>
      <c r="BD23" s="9">
        <f>AH23</f>
        <v>0.97556008146639506</v>
      </c>
      <c r="BE23" s="9">
        <f>AI23</f>
        <v>0.96700610997963332</v>
      </c>
      <c r="BF23" s="9">
        <f>AJ23</f>
        <v>0.90305498981670063</v>
      </c>
      <c r="BG23" s="9">
        <f>AK23</f>
        <v>0.88533604887983697</v>
      </c>
      <c r="BH23" s="9">
        <f>AL23</f>
        <v>0.83625254582484732</v>
      </c>
      <c r="BI23" s="9">
        <f>AM23</f>
        <v>0.83095723014256606</v>
      </c>
      <c r="BJ23" s="9">
        <f t="shared" ref="BJ23:BJ24" si="31">AN23</f>
        <v>0.80061099796334012</v>
      </c>
      <c r="BK23" s="9">
        <f t="shared" ref="BK23:BK24" si="32">AO23</f>
        <v>0.79633401221995925</v>
      </c>
      <c r="BL23" s="9">
        <f t="shared" ref="BL23:BL24" si="33">AP23</f>
        <v>0.79103869653767822</v>
      </c>
      <c r="BM23" s="9">
        <f t="shared" ref="BM23:BM24" si="34">AQ23</f>
        <v>0.78452138492871692</v>
      </c>
      <c r="BN23" s="9">
        <f t="shared" ref="BN23:BN24" si="35">AR23</f>
        <v>0.76313645621181259</v>
      </c>
      <c r="BO23" s="9">
        <f t="shared" ref="BO23:BP24" si="36">AS23</f>
        <v>0.75213849287169043</v>
      </c>
      <c r="BP23" s="9">
        <f t="shared" si="36"/>
        <v>0.74704684317718939</v>
      </c>
    </row>
    <row r="24" spans="1:68" x14ac:dyDescent="0.2">
      <c r="A24" s="11" t="s">
        <v>29</v>
      </c>
      <c r="B24" s="15">
        <v>43.39</v>
      </c>
      <c r="C24" s="10">
        <f t="shared" si="20"/>
        <v>4.378889144964225E-3</v>
      </c>
      <c r="D24" s="6">
        <f>C24</f>
        <v>4.378889144964225E-3</v>
      </c>
      <c r="E24" s="15">
        <v>43.2</v>
      </c>
      <c r="F24" s="15">
        <v>43.74</v>
      </c>
      <c r="G24" s="15">
        <v>44.44</v>
      </c>
      <c r="H24" s="15">
        <v>44.54</v>
      </c>
      <c r="I24" s="15">
        <v>45.01</v>
      </c>
      <c r="J24" s="15">
        <v>44.68</v>
      </c>
      <c r="K24" s="15">
        <v>44.56</v>
      </c>
      <c r="L24" s="15">
        <v>43.68</v>
      </c>
      <c r="M24" s="15">
        <v>41.22</v>
      </c>
      <c r="N24" s="15">
        <v>39.840000000000003</v>
      </c>
      <c r="O24" s="15">
        <v>38.590000000000003</v>
      </c>
      <c r="P24" s="15">
        <v>37.78</v>
      </c>
      <c r="Q24" s="15">
        <v>36.92</v>
      </c>
      <c r="R24" s="15">
        <v>36.119999999999997</v>
      </c>
      <c r="S24" s="15">
        <v>35.36</v>
      </c>
      <c r="T24" s="15">
        <v>34.74</v>
      </c>
      <c r="U24" s="15">
        <v>34.200000000000003</v>
      </c>
      <c r="V24" s="15">
        <v>33.450000000000003</v>
      </c>
      <c r="W24" s="15">
        <v>32.909999999999997</v>
      </c>
      <c r="X24" s="25">
        <v>32.44</v>
      </c>
      <c r="Y24" s="34">
        <v>31.97</v>
      </c>
      <c r="Z24" s="6">
        <f t="shared" si="0"/>
        <v>1</v>
      </c>
      <c r="AA24" s="6">
        <f t="shared" si="1"/>
        <v>1.0125</v>
      </c>
      <c r="AB24" s="6">
        <f t="shared" si="2"/>
        <v>1.0287037037037037</v>
      </c>
      <c r="AC24" s="6">
        <f t="shared" si="3"/>
        <v>1.0310185185185183</v>
      </c>
      <c r="AD24" s="6">
        <f t="shared" si="4"/>
        <v>1.041898148148148</v>
      </c>
      <c r="AE24" s="6">
        <f t="shared" si="5"/>
        <v>1.0342592592592592</v>
      </c>
      <c r="AF24" s="6">
        <f t="shared" si="6"/>
        <v>1.0314814814814814</v>
      </c>
      <c r="AG24" s="6">
        <f t="shared" si="7"/>
        <v>1.0111111111111111</v>
      </c>
      <c r="AH24" s="6">
        <f t="shared" si="8"/>
        <v>0.95416666666666661</v>
      </c>
      <c r="AI24" s="6">
        <f t="shared" si="9"/>
        <v>0.92222222222222228</v>
      </c>
      <c r="AJ24" s="6">
        <f t="shared" si="10"/>
        <v>0.89328703703703705</v>
      </c>
      <c r="AK24" s="6">
        <f t="shared" si="11"/>
        <v>0.874537037037037</v>
      </c>
      <c r="AL24" s="6">
        <f t="shared" si="12"/>
        <v>0.85462962962962963</v>
      </c>
      <c r="AM24" s="6">
        <f t="shared" si="13"/>
        <v>0.83611111111111103</v>
      </c>
      <c r="AN24" s="6">
        <f t="shared" si="14"/>
        <v>0.81851851851851842</v>
      </c>
      <c r="AO24" s="6">
        <f t="shared" si="15"/>
        <v>0.8041666666666667</v>
      </c>
      <c r="AP24" s="6">
        <f t="shared" si="16"/>
        <v>0.79166666666666674</v>
      </c>
      <c r="AQ24" s="6">
        <f t="shared" si="17"/>
        <v>0.77430555555555558</v>
      </c>
      <c r="AR24" s="6">
        <f t="shared" si="18"/>
        <v>0.7618055555555554</v>
      </c>
      <c r="AS24" s="6">
        <f t="shared" si="19"/>
        <v>0.75092592592592577</v>
      </c>
      <c r="AT24" s="6">
        <f t="shared" si="19"/>
        <v>0.74004629629629615</v>
      </c>
      <c r="AV24" s="6">
        <f>Z24</f>
        <v>1</v>
      </c>
      <c r="AW24" s="6">
        <f t="shared" ref="AW24" si="37">AA24</f>
        <v>1.0125</v>
      </c>
      <c r="AX24" s="6">
        <f t="shared" ref="AX24" si="38">AB24</f>
        <v>1.0287037037037037</v>
      </c>
      <c r="AY24" s="6">
        <f t="shared" ref="AY24" si="39">AC24</f>
        <v>1.0310185185185183</v>
      </c>
      <c r="AZ24" s="6">
        <f t="shared" ref="AZ24" si="40">AD24</f>
        <v>1.041898148148148</v>
      </c>
      <c r="BA24" s="6">
        <f t="shared" ref="BA24" si="41">AE24</f>
        <v>1.0342592592592592</v>
      </c>
      <c r="BB24" s="6">
        <f t="shared" ref="BB24" si="42">AF24</f>
        <v>1.0314814814814814</v>
      </c>
      <c r="BC24" s="6">
        <f t="shared" ref="BC24" si="43">AG24</f>
        <v>1.0111111111111111</v>
      </c>
      <c r="BD24" s="6">
        <f t="shared" ref="BD24" si="44">AH24</f>
        <v>0.95416666666666661</v>
      </c>
      <c r="BE24" s="6">
        <f t="shared" ref="BE24" si="45">AI24</f>
        <v>0.92222222222222228</v>
      </c>
      <c r="BF24" s="6">
        <f t="shared" ref="BF24" si="46">AJ24</f>
        <v>0.89328703703703705</v>
      </c>
      <c r="BG24" s="6">
        <f t="shared" ref="BG24" si="47">AK24</f>
        <v>0.874537037037037</v>
      </c>
      <c r="BH24" s="6">
        <f t="shared" ref="BH24" si="48">AL24</f>
        <v>0.85462962962962963</v>
      </c>
      <c r="BI24" s="6">
        <f t="shared" ref="BI24" si="49">AM24</f>
        <v>0.83611111111111103</v>
      </c>
      <c r="BJ24" s="6">
        <f t="shared" si="31"/>
        <v>0.81851851851851842</v>
      </c>
      <c r="BK24" s="6">
        <f t="shared" si="32"/>
        <v>0.8041666666666667</v>
      </c>
      <c r="BL24" s="6">
        <f t="shared" si="33"/>
        <v>0.79166666666666674</v>
      </c>
      <c r="BM24" s="6">
        <f t="shared" si="34"/>
        <v>0.77430555555555558</v>
      </c>
      <c r="BN24" s="6">
        <f t="shared" si="35"/>
        <v>0.7618055555555554</v>
      </c>
      <c r="BO24" s="6">
        <f t="shared" si="36"/>
        <v>0.75092592592592577</v>
      </c>
      <c r="BP24" s="6">
        <f t="shared" si="36"/>
        <v>0.74004629629629615</v>
      </c>
    </row>
    <row r="44" spans="1:68" x14ac:dyDescent="0.2">
      <c r="A44" s="11" t="s">
        <v>11</v>
      </c>
      <c r="E44" s="20"/>
      <c r="F44" s="20">
        <f>F3-E3</f>
        <v>0.81000000000000227</v>
      </c>
      <c r="G44" s="20">
        <f t="shared" ref="G44:W44" si="50">G3-F3</f>
        <v>0.64999999999999858</v>
      </c>
      <c r="H44" s="20">
        <f t="shared" si="50"/>
        <v>7.9999999999998295E-2</v>
      </c>
      <c r="I44" s="20">
        <f t="shared" si="50"/>
        <v>0.44000000000000483</v>
      </c>
      <c r="J44" s="20">
        <f t="shared" si="50"/>
        <v>-0.53000000000000114</v>
      </c>
      <c r="K44" s="20">
        <f t="shared" si="50"/>
        <v>-0.35000000000000142</v>
      </c>
      <c r="L44" s="20">
        <f t="shared" si="50"/>
        <v>-0.42000000000000171</v>
      </c>
      <c r="M44" s="20">
        <f t="shared" si="50"/>
        <v>-1.019999999999996</v>
      </c>
      <c r="N44" s="20">
        <f t="shared" si="50"/>
        <v>-0.14999999999999858</v>
      </c>
      <c r="O44" s="20">
        <f t="shared" si="50"/>
        <v>-1.6500000000000057</v>
      </c>
      <c r="P44" s="20">
        <f t="shared" si="50"/>
        <v>-1.3099999999999952</v>
      </c>
      <c r="Q44" s="20">
        <f t="shared" si="50"/>
        <v>-0.42000000000000171</v>
      </c>
      <c r="R44" s="20">
        <f t="shared" si="50"/>
        <v>-6.0000000000002274E-2</v>
      </c>
      <c r="S44" s="20">
        <f t="shared" si="50"/>
        <v>-0.9199999999999946</v>
      </c>
      <c r="T44" s="20">
        <f t="shared" si="50"/>
        <v>4.9999999999997158E-2</v>
      </c>
      <c r="U44" s="20">
        <f t="shared" si="50"/>
        <v>-0.25</v>
      </c>
      <c r="V44" s="20">
        <f t="shared" si="50"/>
        <v>-9.9999999999980105E-3</v>
      </c>
      <c r="W44" s="20">
        <f t="shared" si="50"/>
        <v>-0.46999999999999886</v>
      </c>
      <c r="X44" s="28">
        <f t="shared" ref="X44:Y44" si="51">X3-W3</f>
        <v>-0.20000000000000284</v>
      </c>
      <c r="Y44" s="28">
        <f t="shared" si="51"/>
        <v>-0.35999999999999943</v>
      </c>
      <c r="Z44" s="6">
        <f>Z3-Z$3</f>
        <v>0</v>
      </c>
      <c r="AA44" s="6">
        <f>AA3-Z3</f>
        <v>1.6242229797473584E-2</v>
      </c>
      <c r="AB44" s="6">
        <f t="shared" ref="AB44:AT44" si="52">AB3-AA3</f>
        <v>1.3033888109083458E-2</v>
      </c>
      <c r="AC44" s="6">
        <f t="shared" si="52"/>
        <v>1.604170844194952E-3</v>
      </c>
      <c r="AD44" s="6">
        <f t="shared" si="52"/>
        <v>8.8229396430721252E-3</v>
      </c>
      <c r="AE44" s="6">
        <f t="shared" si="52"/>
        <v>-1.0627631842791363E-2</v>
      </c>
      <c r="AF44" s="6">
        <f t="shared" si="52"/>
        <v>-7.0182474433526654E-3</v>
      </c>
      <c r="AG44" s="6">
        <f t="shared" si="52"/>
        <v>-8.4218969320233317E-3</v>
      </c>
      <c r="AH44" s="6">
        <f t="shared" si="52"/>
        <v>-2.0453178263485028E-2</v>
      </c>
      <c r="AI44" s="6">
        <f t="shared" si="52"/>
        <v>-3.0078203328653963E-3</v>
      </c>
      <c r="AJ44" s="6">
        <f t="shared" si="52"/>
        <v>-3.3086023661520136E-2</v>
      </c>
      <c r="AK44" s="6">
        <f t="shared" si="52"/>
        <v>-2.6268297573691424E-2</v>
      </c>
      <c r="AL44" s="6">
        <f t="shared" si="52"/>
        <v>-8.4218969320233317E-3</v>
      </c>
      <c r="AM44" s="6">
        <f>AM3-AL3</f>
        <v>-1.2031281331462695E-3</v>
      </c>
      <c r="AN44" s="6">
        <f t="shared" si="52"/>
        <v>-1.8447964708241282E-2</v>
      </c>
      <c r="AO44" s="6">
        <f t="shared" si="52"/>
        <v>1.0026067776217618E-3</v>
      </c>
      <c r="AP44" s="6">
        <f t="shared" si="52"/>
        <v>-5.0130338881090308E-3</v>
      </c>
      <c r="AQ44" s="6">
        <f t="shared" si="52"/>
        <v>-2.0052135552439676E-4</v>
      </c>
      <c r="AR44" s="6">
        <f t="shared" si="52"/>
        <v>-9.4245037096450934E-3</v>
      </c>
      <c r="AS44" s="6">
        <f t="shared" si="52"/>
        <v>-4.0104271104872691E-3</v>
      </c>
      <c r="AT44" s="6">
        <f t="shared" si="52"/>
        <v>-7.2187687988770621E-3</v>
      </c>
      <c r="AV44" s="6">
        <f>AV3-AV$3</f>
        <v>0</v>
      </c>
      <c r="AW44" s="6">
        <f>AW3-AV3</f>
        <v>1.6990925480227848E-2</v>
      </c>
      <c r="AX44" s="6">
        <f>AX3-AW3</f>
        <v>1.3183838651685376E-2</v>
      </c>
      <c r="AY44" s="6">
        <f>AY3-AX3</f>
        <v>2.2789330902759364E-3</v>
      </c>
      <c r="AZ44" s="6">
        <f>AZ3-AY3</f>
        <v>8.1531792424789362E-3</v>
      </c>
      <c r="BA44" s="6">
        <f>BA3-AZ3</f>
        <v>-8.5128329988866103E-3</v>
      </c>
      <c r="BB44" s="6">
        <f>BB3-BA3</f>
        <v>-2.4248622472167192E-3</v>
      </c>
      <c r="BC44" s="6">
        <f>BC3-BB3</f>
        <v>-5.5057390204393819E-3</v>
      </c>
      <c r="BD44" s="6">
        <f>BD3-BC3</f>
        <v>-2.222401376071681E-2</v>
      </c>
      <c r="BE44" s="6">
        <f>BE3-BD3</f>
        <v>-5.9405916406318759E-4</v>
      </c>
      <c r="BF44" s="6">
        <f>BF3-BE3</f>
        <v>-1.6384355164296482E-2</v>
      </c>
      <c r="BG44" s="6">
        <f>BG3-BF3</f>
        <v>-1.630425595243834E-2</v>
      </c>
      <c r="BH44" s="6">
        <f>BH3-BG3</f>
        <v>-2.4786024873763801E-2</v>
      </c>
      <c r="BI44" s="6">
        <f>BI3-BH3</f>
        <v>-1.1827576114729066E-3</v>
      </c>
      <c r="BJ44" s="6">
        <f>BJ3-BI3</f>
        <v>-1.2441755674564847E-2</v>
      </c>
      <c r="BK44" s="6">
        <f>BK3-BJ3</f>
        <v>-1.5247911097027167E-3</v>
      </c>
      <c r="BL44" s="6">
        <f>BL3-BK3</f>
        <v>-7.9701736528575706E-3</v>
      </c>
      <c r="BM44" s="6">
        <f>BM3-BL3</f>
        <v>-8.923629241924802E-4</v>
      </c>
      <c r="BN44" s="6">
        <f>BN3-BM3</f>
        <v>-2.1977463904316097E-2</v>
      </c>
      <c r="BO44" s="6">
        <f>BO3-BN3</f>
        <v>-4.1199495704555833E-3</v>
      </c>
      <c r="BP44" s="6">
        <f>BP3-BO3</f>
        <v>-1.4142394621344256E-2</v>
      </c>
    </row>
    <row r="45" spans="1:68" x14ac:dyDescent="0.2">
      <c r="A45" s="11" t="s">
        <v>8</v>
      </c>
      <c r="E45" s="20"/>
      <c r="F45" s="20">
        <f t="shared" ref="F45" si="53">F4-E4</f>
        <v>0.67999999999999972</v>
      </c>
      <c r="G45" s="20">
        <f t="shared" ref="G45:W45" si="54">G4-F4</f>
        <v>0.56000000000000227</v>
      </c>
      <c r="H45" s="20">
        <f t="shared" si="54"/>
        <v>-0.11000000000000654</v>
      </c>
      <c r="I45" s="20">
        <f t="shared" si="54"/>
        <v>0.32000000000000028</v>
      </c>
      <c r="J45" s="20">
        <f t="shared" si="54"/>
        <v>-0.77999999999999403</v>
      </c>
      <c r="K45" s="20">
        <f t="shared" si="54"/>
        <v>-0.5</v>
      </c>
      <c r="L45" s="20">
        <f t="shared" si="54"/>
        <v>-0.79000000000000625</v>
      </c>
      <c r="M45" s="20">
        <f t="shared" si="54"/>
        <v>-1.5599999999999952</v>
      </c>
      <c r="N45" s="20">
        <f t="shared" si="54"/>
        <v>-0.39999999999999858</v>
      </c>
      <c r="O45" s="20">
        <f t="shared" si="54"/>
        <v>-0.63000000000000256</v>
      </c>
      <c r="P45" s="20">
        <f t="shared" si="54"/>
        <v>-0.96999999999999886</v>
      </c>
      <c r="Q45" s="20">
        <f t="shared" si="54"/>
        <v>-1.1300000000000026</v>
      </c>
      <c r="R45" s="20">
        <f t="shared" si="54"/>
        <v>-0.28999999999999915</v>
      </c>
      <c r="S45" s="20">
        <f t="shared" si="54"/>
        <v>-0.43999999999999773</v>
      </c>
      <c r="T45" s="20">
        <f t="shared" si="54"/>
        <v>-0.24000000000000199</v>
      </c>
      <c r="U45" s="20">
        <f t="shared" si="54"/>
        <v>-0.47999999999999687</v>
      </c>
      <c r="V45" s="20">
        <f t="shared" si="54"/>
        <v>-3.0000000000001137E-2</v>
      </c>
      <c r="W45" s="20">
        <f t="shared" si="54"/>
        <v>-1.3599999999999994</v>
      </c>
      <c r="X45" s="28">
        <f t="shared" ref="X45:Y45" si="55">X4-W4</f>
        <v>-0.16000000000000369</v>
      </c>
      <c r="Y45" s="28">
        <f t="shared" si="55"/>
        <v>-0.28000000000000114</v>
      </c>
      <c r="Z45" s="6">
        <f t="shared" ref="Z45:Z65" si="56">Z4-Z$3</f>
        <v>0</v>
      </c>
      <c r="AA45" s="6">
        <f t="shared" ref="AA45:AT45" si="57">AA4-Z4</f>
        <v>1.586931155192528E-2</v>
      </c>
      <c r="AB45" s="6">
        <f t="shared" si="57"/>
        <v>1.3068844807468061E-2</v>
      </c>
      <c r="AC45" s="6">
        <f t="shared" si="57"/>
        <v>-2.5670945157527658E-3</v>
      </c>
      <c r="AD45" s="6">
        <f t="shared" si="57"/>
        <v>7.4679113185529555E-3</v>
      </c>
      <c r="AE45" s="6">
        <f t="shared" si="57"/>
        <v>-1.8203033838972926E-2</v>
      </c>
      <c r="AF45" s="6">
        <f t="shared" si="57"/>
        <v>-1.166861143523934E-2</v>
      </c>
      <c r="AG45" s="6">
        <f t="shared" si="57"/>
        <v>-1.8436406067677935E-2</v>
      </c>
      <c r="AH45" s="6">
        <f t="shared" si="57"/>
        <v>-3.6406067677946297E-2</v>
      </c>
      <c r="AI45" s="6">
        <f t="shared" si="57"/>
        <v>-9.3348891481912499E-3</v>
      </c>
      <c r="AJ45" s="6">
        <f t="shared" si="57"/>
        <v>-1.4702450408401568E-2</v>
      </c>
      <c r="AK45" s="6">
        <f t="shared" si="57"/>
        <v>-2.2637106184363986E-2</v>
      </c>
      <c r="AL45" s="6">
        <f t="shared" si="57"/>
        <v>-2.6371061843640686E-2</v>
      </c>
      <c r="AM45" s="6">
        <f t="shared" si="57"/>
        <v>-6.7677946324387062E-3</v>
      </c>
      <c r="AN45" s="6">
        <f t="shared" si="57"/>
        <v>-1.0268378063010397E-2</v>
      </c>
      <c r="AO45" s="6">
        <f t="shared" si="57"/>
        <v>-5.6009334889148832E-3</v>
      </c>
      <c r="AP45" s="6">
        <f t="shared" si="57"/>
        <v>-1.1201866977829544E-2</v>
      </c>
      <c r="AQ45" s="6">
        <f t="shared" si="57"/>
        <v>-7.001166861143604E-4</v>
      </c>
      <c r="AR45" s="6">
        <f t="shared" si="57"/>
        <v>-3.1738623103850672E-2</v>
      </c>
      <c r="AS45" s="6">
        <f t="shared" si="57"/>
        <v>-3.7339556592766998E-3</v>
      </c>
      <c r="AT45" s="6">
        <f t="shared" si="57"/>
        <v>-6.5344224037339194E-3</v>
      </c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</row>
    <row r="46" spans="1:68" x14ac:dyDescent="0.2">
      <c r="A46" s="11" t="s">
        <v>9</v>
      </c>
      <c r="E46" s="20"/>
      <c r="F46" s="20">
        <f t="shared" ref="F46" si="58">F5-E5</f>
        <v>0.88000000000000256</v>
      </c>
      <c r="G46" s="20">
        <f t="shared" ref="G46:W46" si="59">G5-F5</f>
        <v>0.60000000000000142</v>
      </c>
      <c r="H46" s="20">
        <f t="shared" si="59"/>
        <v>0.42000000000000171</v>
      </c>
      <c r="I46" s="20">
        <f t="shared" si="59"/>
        <v>0.34999999999999432</v>
      </c>
      <c r="J46" s="20">
        <f t="shared" si="59"/>
        <v>-7.0000000000000284E-2</v>
      </c>
      <c r="K46" s="20">
        <f t="shared" si="59"/>
        <v>0.11000000000000654</v>
      </c>
      <c r="L46" s="20">
        <f t="shared" si="59"/>
        <v>1.9999999999996021E-2</v>
      </c>
      <c r="M46" s="20">
        <f t="shared" si="59"/>
        <v>-0.57000000000000028</v>
      </c>
      <c r="N46" s="20">
        <f t="shared" si="59"/>
        <v>0.16000000000000369</v>
      </c>
      <c r="O46" s="20">
        <f t="shared" si="59"/>
        <v>-0.31000000000000227</v>
      </c>
      <c r="P46" s="20">
        <f t="shared" si="59"/>
        <v>-0.92000000000000171</v>
      </c>
      <c r="Q46" s="20">
        <f t="shared" si="59"/>
        <v>-0.85999999999999943</v>
      </c>
      <c r="R46" s="20">
        <f t="shared" si="59"/>
        <v>0.14000000000000057</v>
      </c>
      <c r="S46" s="20">
        <f t="shared" si="59"/>
        <v>-0.28000000000000114</v>
      </c>
      <c r="T46" s="20">
        <f t="shared" si="59"/>
        <v>-3.9999999999999147E-2</v>
      </c>
      <c r="U46" s="20">
        <f t="shared" si="59"/>
        <v>-0.25999999999999801</v>
      </c>
      <c r="V46" s="20">
        <f t="shared" si="59"/>
        <v>-3.9999999999999147E-2</v>
      </c>
      <c r="W46" s="20">
        <f t="shared" si="59"/>
        <v>-0.67000000000000171</v>
      </c>
      <c r="X46" s="28">
        <f t="shared" ref="X46:Y46" si="60">X5-W5</f>
        <v>-0.28999999999999915</v>
      </c>
      <c r="Y46" s="28">
        <f t="shared" si="60"/>
        <v>-1.8400000000000034</v>
      </c>
      <c r="Z46" s="6">
        <f t="shared" si="56"/>
        <v>0</v>
      </c>
      <c r="AA46" s="6">
        <f t="shared" ref="AA46:AT46" si="61">AA5-Z5</f>
        <v>1.9349164467898028E-2</v>
      </c>
      <c r="AB46" s="6">
        <f t="shared" si="61"/>
        <v>1.3192612137203241E-2</v>
      </c>
      <c r="AC46" s="6">
        <f t="shared" si="61"/>
        <v>9.23482849604218E-3</v>
      </c>
      <c r="AD46" s="6">
        <f t="shared" si="61"/>
        <v>7.6956904133684834E-3</v>
      </c>
      <c r="AE46" s="6">
        <f t="shared" si="61"/>
        <v>-1.5391380826736967E-3</v>
      </c>
      <c r="AF46" s="6">
        <f t="shared" si="61"/>
        <v>2.4186455584873645E-3</v>
      </c>
      <c r="AG46" s="6">
        <f t="shared" si="61"/>
        <v>4.3975373790661187E-4</v>
      </c>
      <c r="AH46" s="6">
        <f t="shared" si="61"/>
        <v>-1.253298153034299E-2</v>
      </c>
      <c r="AI46" s="6">
        <f t="shared" si="61"/>
        <v>3.5180299032542273E-3</v>
      </c>
      <c r="AJ46" s="6">
        <f t="shared" si="61"/>
        <v>-6.8161829375550376E-3</v>
      </c>
      <c r="AK46" s="6">
        <f t="shared" si="61"/>
        <v>-2.0228671943711474E-2</v>
      </c>
      <c r="AL46" s="6">
        <f t="shared" si="61"/>
        <v>-1.8909410729991194E-2</v>
      </c>
      <c r="AM46" s="6">
        <f t="shared" si="61"/>
        <v>3.0782761653473933E-3</v>
      </c>
      <c r="AN46" s="6">
        <f t="shared" si="61"/>
        <v>-6.1565523306947867E-3</v>
      </c>
      <c r="AO46" s="6">
        <f t="shared" si="61"/>
        <v>-8.7950747581355682E-4</v>
      </c>
      <c r="AP46" s="6">
        <f t="shared" si="61"/>
        <v>-5.7167985927880638E-3</v>
      </c>
      <c r="AQ46" s="6">
        <f t="shared" si="61"/>
        <v>-8.7950747581344579E-4</v>
      </c>
      <c r="AR46" s="6">
        <f t="shared" si="61"/>
        <v>-1.4731750219876938E-2</v>
      </c>
      <c r="AS46" s="6">
        <f t="shared" si="61"/>
        <v>-6.3764291996482036E-3</v>
      </c>
      <c r="AT46" s="6">
        <f t="shared" si="61"/>
        <v>-4.0457343887423058E-2</v>
      </c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</row>
    <row r="47" spans="1:68" x14ac:dyDescent="0.2">
      <c r="A47" s="11" t="s">
        <v>10</v>
      </c>
      <c r="E47" s="20"/>
      <c r="F47" s="20">
        <f t="shared" ref="F47" si="62">F6-E6</f>
        <v>0.84000000000000341</v>
      </c>
      <c r="G47" s="20">
        <f t="shared" ref="G47:W47" si="63">G6-F6</f>
        <v>0.72999999999999687</v>
      </c>
      <c r="H47" s="20">
        <f t="shared" si="63"/>
        <v>4.9999999999997158E-2</v>
      </c>
      <c r="I47" s="20">
        <f t="shared" si="63"/>
        <v>0.47000000000000597</v>
      </c>
      <c r="J47" s="20">
        <f t="shared" si="63"/>
        <v>-0.40000000000000568</v>
      </c>
      <c r="K47" s="20">
        <f t="shared" si="63"/>
        <v>8.00000000000054E-2</v>
      </c>
      <c r="L47" s="20">
        <f t="shared" si="63"/>
        <v>2.9999999999994031E-2</v>
      </c>
      <c r="M47" s="20">
        <f t="shared" si="63"/>
        <v>-1.1799999999999997</v>
      </c>
      <c r="N47" s="20">
        <f t="shared" si="63"/>
        <v>0.22000000000000597</v>
      </c>
      <c r="O47" s="20">
        <f t="shared" si="63"/>
        <v>-0.55000000000000426</v>
      </c>
      <c r="P47" s="20">
        <f t="shared" si="63"/>
        <v>-0.26999999999999602</v>
      </c>
      <c r="Q47" s="20">
        <f t="shared" si="63"/>
        <v>-1.220000000000006</v>
      </c>
      <c r="R47" s="20">
        <f t="shared" si="63"/>
        <v>-2.9999999999994031E-2</v>
      </c>
      <c r="S47" s="20">
        <f t="shared" si="63"/>
        <v>-0.25</v>
      </c>
      <c r="T47" s="20">
        <f t="shared" si="63"/>
        <v>9.9999999999980105E-3</v>
      </c>
      <c r="U47" s="20">
        <f t="shared" si="63"/>
        <v>-0.42000000000000171</v>
      </c>
      <c r="V47" s="20">
        <f t="shared" si="63"/>
        <v>-6.0000000000002274E-2</v>
      </c>
      <c r="W47" s="20">
        <f t="shared" si="63"/>
        <v>-1.8200000000000003</v>
      </c>
      <c r="X47" s="28">
        <f t="shared" ref="X47:Y47" si="64">X6-W6</f>
        <v>-0.22999999999999687</v>
      </c>
      <c r="Y47" s="28">
        <f t="shared" si="64"/>
        <v>-0.36999999999999744</v>
      </c>
      <c r="Z47" s="6">
        <f t="shared" si="56"/>
        <v>0</v>
      </c>
      <c r="AA47" s="6">
        <f t="shared" ref="AA47:AT47" si="65">AA6-Z6</f>
        <v>1.6656751933373126E-2</v>
      </c>
      <c r="AB47" s="6">
        <f t="shared" si="65"/>
        <v>1.4475510608764397E-2</v>
      </c>
      <c r="AC47" s="6">
        <f t="shared" si="65"/>
        <v>9.914733293674427E-4</v>
      </c>
      <c r="AD47" s="6">
        <f t="shared" si="65"/>
        <v>9.3198492960540058E-3</v>
      </c>
      <c r="AE47" s="6">
        <f t="shared" si="65"/>
        <v>-7.9317866349395416E-3</v>
      </c>
      <c r="AF47" s="6">
        <f t="shared" si="65"/>
        <v>1.586357326988086E-3</v>
      </c>
      <c r="AG47" s="6">
        <f t="shared" si="65"/>
        <v>5.9488399762019917E-4</v>
      </c>
      <c r="AH47" s="6">
        <f t="shared" si="65"/>
        <v>-2.3398770573071603E-2</v>
      </c>
      <c r="AI47" s="6">
        <f t="shared" si="65"/>
        <v>4.3624826492170143E-3</v>
      </c>
      <c r="AJ47" s="6">
        <f t="shared" si="65"/>
        <v>-1.0906206623042092E-2</v>
      </c>
      <c r="AK47" s="6">
        <f t="shared" si="65"/>
        <v>-5.353955978584013E-3</v>
      </c>
      <c r="AL47" s="6">
        <f t="shared" si="65"/>
        <v>-2.4191949236565646E-2</v>
      </c>
      <c r="AM47" s="6">
        <f t="shared" si="65"/>
        <v>-5.9488399762031019E-4</v>
      </c>
      <c r="AN47" s="6">
        <f t="shared" si="65"/>
        <v>-4.9573666468372135E-3</v>
      </c>
      <c r="AO47" s="6">
        <f t="shared" si="65"/>
        <v>1.9829466587339972E-4</v>
      </c>
      <c r="AP47" s="6">
        <f t="shared" si="65"/>
        <v>-8.3283759666864521E-3</v>
      </c>
      <c r="AQ47" s="6">
        <f t="shared" si="65"/>
        <v>-1.1897679952410645E-3</v>
      </c>
      <c r="AR47" s="6">
        <f t="shared" si="65"/>
        <v>-3.6089629188974737E-2</v>
      </c>
      <c r="AS47" s="6">
        <f t="shared" si="65"/>
        <v>-4.560777315090192E-3</v>
      </c>
      <c r="AT47" s="6">
        <f t="shared" si="65"/>
        <v>-7.3369026373190094E-3</v>
      </c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</row>
    <row r="48" spans="1:68" x14ac:dyDescent="0.2">
      <c r="A48" s="5" t="s">
        <v>12</v>
      </c>
      <c r="E48" s="21"/>
      <c r="F48" s="21">
        <f t="shared" ref="F48" si="66">F7-E7</f>
        <v>0.78999999999999915</v>
      </c>
      <c r="G48" s="21">
        <f t="shared" ref="G48:W48" si="67">G7-F7</f>
        <v>0.57000000000000028</v>
      </c>
      <c r="H48" s="21">
        <f t="shared" si="67"/>
        <v>0.10000000000000142</v>
      </c>
      <c r="I48" s="21">
        <f t="shared" si="67"/>
        <v>0.34999999999999432</v>
      </c>
      <c r="J48" s="21">
        <f t="shared" si="67"/>
        <v>-0.19999999999999574</v>
      </c>
      <c r="K48" s="21">
        <f t="shared" si="67"/>
        <v>0.11999999999999744</v>
      </c>
      <c r="L48" s="21">
        <f t="shared" si="67"/>
        <v>-7.9999999999998295E-2</v>
      </c>
      <c r="M48" s="21">
        <f t="shared" si="67"/>
        <v>-0.85999999999999943</v>
      </c>
      <c r="N48" s="21">
        <f t="shared" si="67"/>
        <v>7.0000000000000284E-2</v>
      </c>
      <c r="O48" s="21">
        <f t="shared" si="67"/>
        <v>-0.77000000000000313</v>
      </c>
      <c r="P48" s="21">
        <f t="shared" si="67"/>
        <v>-0.32999999999999829</v>
      </c>
      <c r="Q48" s="21">
        <f t="shared" si="67"/>
        <v>-2.1599999999999966</v>
      </c>
      <c r="R48" s="21">
        <f t="shared" si="67"/>
        <v>-2.0000000000003126E-2</v>
      </c>
      <c r="S48" s="21">
        <f t="shared" si="67"/>
        <v>-1.0499999999999972</v>
      </c>
      <c r="T48" s="21">
        <f t="shared" si="67"/>
        <v>-0.10999999999999943</v>
      </c>
      <c r="U48" s="21">
        <f t="shared" si="67"/>
        <v>-0.45000000000000284</v>
      </c>
      <c r="V48" s="21">
        <f t="shared" si="67"/>
        <v>-7.0000000000000284E-2</v>
      </c>
      <c r="W48" s="21">
        <f t="shared" si="67"/>
        <v>-0.84000000000000341</v>
      </c>
      <c r="X48" s="29">
        <f t="shared" ref="X48:Y48" si="68">X7-W7</f>
        <v>-8.9999999999996305E-2</v>
      </c>
      <c r="Y48" s="29">
        <f t="shared" si="68"/>
        <v>-0.42999999999999972</v>
      </c>
      <c r="Z48" s="7">
        <f t="shared" si="56"/>
        <v>0</v>
      </c>
      <c r="AA48" s="7">
        <f t="shared" ref="AA48:AT48" si="69">AA7-Z7</f>
        <v>1.6837169650468775E-2</v>
      </c>
      <c r="AB48" s="7">
        <f t="shared" si="69"/>
        <v>1.2148337595907943E-2</v>
      </c>
      <c r="AC48" s="7">
        <f t="shared" si="69"/>
        <v>2.1312872975278729E-3</v>
      </c>
      <c r="AD48" s="7">
        <f t="shared" si="69"/>
        <v>7.4595055413468891E-3</v>
      </c>
      <c r="AE48" s="7">
        <f t="shared" si="69"/>
        <v>-4.2625745950555238E-3</v>
      </c>
      <c r="AF48" s="7">
        <f t="shared" si="69"/>
        <v>2.5575447570334031E-3</v>
      </c>
      <c r="AG48" s="7">
        <f t="shared" si="69"/>
        <v>-1.7050298380223428E-3</v>
      </c>
      <c r="AH48" s="7">
        <f t="shared" si="69"/>
        <v>-1.8329070758738242E-2</v>
      </c>
      <c r="AI48" s="7">
        <f t="shared" si="69"/>
        <v>1.4919011082694666E-3</v>
      </c>
      <c r="AJ48" s="7">
        <f t="shared" si="69"/>
        <v>-1.6410912190963467E-2</v>
      </c>
      <c r="AK48" s="7">
        <f t="shared" si="69"/>
        <v>-7.033248081841359E-3</v>
      </c>
      <c r="AL48" s="7">
        <f t="shared" si="69"/>
        <v>-4.6035805626598369E-2</v>
      </c>
      <c r="AM48" s="7">
        <f t="shared" si="69"/>
        <v>-4.2625745950553018E-4</v>
      </c>
      <c r="AN48" s="7">
        <f t="shared" si="69"/>
        <v>-2.2378516624040889E-2</v>
      </c>
      <c r="AO48" s="7">
        <f t="shared" si="69"/>
        <v>-2.344416027280527E-3</v>
      </c>
      <c r="AP48" s="7">
        <f t="shared" si="69"/>
        <v>-9.5907928388747621E-3</v>
      </c>
      <c r="AQ48" s="7">
        <f t="shared" si="69"/>
        <v>-1.4919011082693556E-3</v>
      </c>
      <c r="AR48" s="7">
        <f t="shared" si="69"/>
        <v>-1.7902813299232823E-2</v>
      </c>
      <c r="AS48" s="7">
        <f t="shared" si="69"/>
        <v>-1.9181585677747748E-3</v>
      </c>
      <c r="AT48" s="7">
        <f t="shared" si="69"/>
        <v>-9.1645353793692319E-3</v>
      </c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</row>
    <row r="49" spans="1:68" x14ac:dyDescent="0.2">
      <c r="A49" s="11" t="s">
        <v>13</v>
      </c>
      <c r="E49" s="20"/>
      <c r="F49" s="20">
        <f t="shared" ref="F49" si="70">F8-E8</f>
        <v>0.78000000000000114</v>
      </c>
      <c r="G49" s="20">
        <f t="shared" ref="G49:W49" si="71">G8-F8</f>
        <v>0.68999999999999773</v>
      </c>
      <c r="H49" s="20">
        <f t="shared" si="71"/>
        <v>-4.9999999999997158E-2</v>
      </c>
      <c r="I49" s="20">
        <f t="shared" si="71"/>
        <v>0.25999999999999801</v>
      </c>
      <c r="J49" s="20">
        <f t="shared" si="71"/>
        <v>-0.64999999999999858</v>
      </c>
      <c r="K49" s="20">
        <f t="shared" si="71"/>
        <v>-1</v>
      </c>
      <c r="L49" s="20">
        <f t="shared" si="71"/>
        <v>-0.96999999999999886</v>
      </c>
      <c r="M49" s="20">
        <f t="shared" si="71"/>
        <v>-1</v>
      </c>
      <c r="N49" s="20">
        <f t="shared" si="71"/>
        <v>-0.71000000000000085</v>
      </c>
      <c r="O49" s="20">
        <f t="shared" si="71"/>
        <v>-1.5600000000000023</v>
      </c>
      <c r="P49" s="20">
        <f t="shared" si="71"/>
        <v>-0.5</v>
      </c>
      <c r="Q49" s="20">
        <f t="shared" si="71"/>
        <v>-1.029999999999994</v>
      </c>
      <c r="R49" s="20">
        <f t="shared" si="71"/>
        <v>-0.53000000000000114</v>
      </c>
      <c r="S49" s="20">
        <f t="shared" si="71"/>
        <v>-0.88000000000000256</v>
      </c>
      <c r="T49" s="20">
        <f t="shared" si="71"/>
        <v>-0.33999999999999631</v>
      </c>
      <c r="U49" s="20">
        <f t="shared" si="71"/>
        <v>-0.75</v>
      </c>
      <c r="V49" s="20">
        <f t="shared" si="71"/>
        <v>-0.34000000000000341</v>
      </c>
      <c r="W49" s="20">
        <f t="shared" si="71"/>
        <v>-0.35000000000000142</v>
      </c>
      <c r="X49" s="28">
        <f t="shared" ref="X49:Y49" si="72">X8-W8</f>
        <v>-0.44999999999999574</v>
      </c>
      <c r="Y49" s="28">
        <f t="shared" si="72"/>
        <v>-0.56000000000000227</v>
      </c>
      <c r="Z49" s="6">
        <f t="shared" si="56"/>
        <v>0</v>
      </c>
      <c r="AA49" s="6">
        <f t="shared" ref="AA49:AT49" si="73">AA8-Z8</f>
        <v>1.5856881479975549E-2</v>
      </c>
      <c r="AB49" s="6">
        <f t="shared" si="73"/>
        <v>1.4027241309209293E-2</v>
      </c>
      <c r="AC49" s="6">
        <f t="shared" si="73"/>
        <v>-1.0164667615368828E-3</v>
      </c>
      <c r="AD49" s="6">
        <f t="shared" si="73"/>
        <v>5.2856271599917015E-3</v>
      </c>
      <c r="AE49" s="6">
        <f t="shared" si="73"/>
        <v>-1.3214067899979476E-2</v>
      </c>
      <c r="AF49" s="6">
        <f t="shared" si="73"/>
        <v>-2.0329335230738099E-2</v>
      </c>
      <c r="AG49" s="6">
        <f t="shared" si="73"/>
        <v>-1.9719455173815681E-2</v>
      </c>
      <c r="AH49" s="6">
        <f t="shared" si="73"/>
        <v>-2.0329335230737988E-2</v>
      </c>
      <c r="AI49" s="6">
        <f t="shared" si="73"/>
        <v>-1.4433828013823979E-2</v>
      </c>
      <c r="AJ49" s="6">
        <f t="shared" si="73"/>
        <v>-3.1713762959951208E-2</v>
      </c>
      <c r="AK49" s="6">
        <f t="shared" si="73"/>
        <v>-1.016466761536905E-2</v>
      </c>
      <c r="AL49" s="6">
        <f t="shared" si="73"/>
        <v>-2.0939215287659962E-2</v>
      </c>
      <c r="AM49" s="6">
        <f t="shared" si="73"/>
        <v>-1.0774547672291135E-2</v>
      </c>
      <c r="AN49" s="6">
        <f t="shared" si="73"/>
        <v>-1.7889815003049425E-2</v>
      </c>
      <c r="AO49" s="6">
        <f t="shared" si="73"/>
        <v>-6.9119739784507805E-3</v>
      </c>
      <c r="AP49" s="6">
        <f t="shared" si="73"/>
        <v>-1.5247001423053463E-2</v>
      </c>
      <c r="AQ49" s="6">
        <f t="shared" si="73"/>
        <v>-6.9119739784510026E-3</v>
      </c>
      <c r="AR49" s="6">
        <f t="shared" si="73"/>
        <v>-7.1152673307582903E-3</v>
      </c>
      <c r="AS49" s="6">
        <f t="shared" si="73"/>
        <v>-9.1482008538320558E-3</v>
      </c>
      <c r="AT49" s="6">
        <f t="shared" si="73"/>
        <v>-1.1384427729213331E-2</v>
      </c>
      <c r="AV49" s="6">
        <f>AV8-AV$3</f>
        <v>0</v>
      </c>
      <c r="AW49" s="6">
        <f>AW8-AV8</f>
        <v>1.5321928355421788E-2</v>
      </c>
      <c r="AX49" s="6">
        <f>AX8-AW8</f>
        <v>1.2806281844236711E-2</v>
      </c>
      <c r="AY49" s="6">
        <f>AY8-AX8</f>
        <v>-1.3705450482253134E-3</v>
      </c>
      <c r="AZ49" s="6">
        <f>AZ8-AY8</f>
        <v>4.9214532422288126E-3</v>
      </c>
      <c r="BA49" s="6">
        <f>BA8-AZ8</f>
        <v>-1.4085740279230485E-2</v>
      </c>
      <c r="BB49" s="6">
        <f>BB8-BA8</f>
        <v>-1.2297276806934487E-2</v>
      </c>
      <c r="BC49" s="6">
        <f>BC8-BB8</f>
        <v>-1.4742200857708943E-2</v>
      </c>
      <c r="BD49" s="6">
        <f>BD8-BC8</f>
        <v>-2.4113430409679504E-2</v>
      </c>
      <c r="BE49" s="6">
        <f>BE8-BD8</f>
        <v>-1.4166443059287048E-2</v>
      </c>
      <c r="BF49" s="6">
        <f>BF8-BE8</f>
        <v>-2.5445938910708454E-2</v>
      </c>
      <c r="BG49" s="6">
        <f>BG8-BF8</f>
        <v>-1.4727414176009535E-2</v>
      </c>
      <c r="BH49" s="6">
        <f>BH8-BG8</f>
        <v>-1.8472815660500408E-2</v>
      </c>
      <c r="BI49" s="6">
        <f>BI8-BH8</f>
        <v>-1.0893383333550388E-2</v>
      </c>
      <c r="BJ49" s="6">
        <f>BJ8-BI8</f>
        <v>-1.5549209676237297E-2</v>
      </c>
      <c r="BK49" s="6">
        <f>BK8-BJ8</f>
        <v>-6.7643920616239361E-3</v>
      </c>
      <c r="BL49" s="6">
        <f>BL8-BK8</f>
        <v>-1.2112692046457818E-2</v>
      </c>
      <c r="BM49" s="6">
        <f>BM8-BL8</f>
        <v>-4.8976946055675485E-3</v>
      </c>
      <c r="BN49" s="6">
        <f>BN8-BM8</f>
        <v>-5.1431761876910009E-3</v>
      </c>
      <c r="BO49" s="6">
        <f>BO8-BN8</f>
        <v>-6.1791504854373791E-3</v>
      </c>
      <c r="BP49" s="6">
        <f>BP8-BO8</f>
        <v>-1.0099997196847177E-2</v>
      </c>
    </row>
    <row r="50" spans="1:68" x14ac:dyDescent="0.2">
      <c r="A50" s="11" t="s">
        <v>14</v>
      </c>
      <c r="E50" s="20"/>
      <c r="F50" s="20">
        <f t="shared" ref="F50" si="74">F9-E9</f>
        <v>0.73000000000000398</v>
      </c>
      <c r="G50" s="20">
        <f t="shared" ref="G50:W50" si="75">G9-F9</f>
        <v>0.65999999999999659</v>
      </c>
      <c r="H50" s="20">
        <f t="shared" si="75"/>
        <v>-7.0000000000000284E-2</v>
      </c>
      <c r="I50" s="20">
        <f t="shared" si="75"/>
        <v>7.0000000000000284E-2</v>
      </c>
      <c r="J50" s="20">
        <f t="shared" si="75"/>
        <v>-0.96000000000000085</v>
      </c>
      <c r="K50" s="20">
        <f t="shared" si="75"/>
        <v>-1.1000000000000014</v>
      </c>
      <c r="L50" s="20">
        <f t="shared" si="75"/>
        <v>-0.87999999999999545</v>
      </c>
      <c r="M50" s="20">
        <f t="shared" si="75"/>
        <v>-2.2800000000000011</v>
      </c>
      <c r="N50" s="20">
        <f t="shared" si="75"/>
        <v>-0.89000000000000057</v>
      </c>
      <c r="O50" s="20">
        <f t="shared" si="75"/>
        <v>-1.6499999999999986</v>
      </c>
      <c r="P50" s="20">
        <f t="shared" si="75"/>
        <v>-0.85999999999999943</v>
      </c>
      <c r="Q50" s="20">
        <f t="shared" si="75"/>
        <v>-1.0300000000000011</v>
      </c>
      <c r="R50" s="20">
        <f t="shared" si="75"/>
        <v>-0.60999999999999943</v>
      </c>
      <c r="S50" s="20">
        <f t="shared" si="75"/>
        <v>-0.89000000000000057</v>
      </c>
      <c r="T50" s="20">
        <f t="shared" si="75"/>
        <v>-0.28000000000000114</v>
      </c>
      <c r="U50" s="20">
        <f t="shared" si="75"/>
        <v>-0.72999999999999687</v>
      </c>
      <c r="V50" s="20">
        <f t="shared" si="75"/>
        <v>-0.44000000000000483</v>
      </c>
      <c r="W50" s="20">
        <f t="shared" si="75"/>
        <v>-0.39000000000000057</v>
      </c>
      <c r="X50" s="28">
        <f t="shared" ref="X50:Y50" si="76">X9-W9</f>
        <v>-0.28999999999999915</v>
      </c>
      <c r="Y50" s="28">
        <f t="shared" si="76"/>
        <v>-0.4199999999999946</v>
      </c>
      <c r="Z50" s="6">
        <f t="shared" si="56"/>
        <v>0</v>
      </c>
      <c r="AA50" s="6">
        <f t="shared" ref="AA50:AT50" si="77">AA9-Z9</f>
        <v>1.4152772392400204E-2</v>
      </c>
      <c r="AB50" s="6">
        <f t="shared" si="77"/>
        <v>1.2795657231485125E-2</v>
      </c>
      <c r="AC50" s="6">
        <f t="shared" si="77"/>
        <v>-1.3571151609150789E-3</v>
      </c>
      <c r="AD50" s="6">
        <f t="shared" si="77"/>
        <v>1.3571151609150789E-3</v>
      </c>
      <c r="AE50" s="6">
        <f t="shared" si="77"/>
        <v>-1.8611865063978383E-2</v>
      </c>
      <c r="AF50" s="6">
        <f t="shared" si="77"/>
        <v>-2.1326095385808541E-2</v>
      </c>
      <c r="AG50" s="6">
        <f t="shared" si="77"/>
        <v>-1.7060876308646611E-2</v>
      </c>
      <c r="AH50" s="6">
        <f t="shared" si="77"/>
        <v>-4.4203179526948411E-2</v>
      </c>
      <c r="AI50" s="6">
        <f t="shared" si="77"/>
        <v>-1.7254749903063304E-2</v>
      </c>
      <c r="AJ50" s="6">
        <f t="shared" si="77"/>
        <v>-3.198914307871259E-2</v>
      </c>
      <c r="AK50" s="6">
        <f t="shared" si="77"/>
        <v>-1.667312911981389E-2</v>
      </c>
      <c r="AL50" s="6">
        <f t="shared" si="77"/>
        <v>-1.9968980224893351E-2</v>
      </c>
      <c r="AM50" s="6">
        <f t="shared" si="77"/>
        <v>-1.1826289259402878E-2</v>
      </c>
      <c r="AN50" s="6">
        <f t="shared" si="77"/>
        <v>-1.7254749903063193E-2</v>
      </c>
      <c r="AO50" s="6">
        <f t="shared" si="77"/>
        <v>-5.4284606436604266E-3</v>
      </c>
      <c r="AP50" s="6">
        <f t="shared" si="77"/>
        <v>-1.4152772392400093E-2</v>
      </c>
      <c r="AQ50" s="6">
        <f t="shared" si="77"/>
        <v>-8.5304381543234165E-3</v>
      </c>
      <c r="AR50" s="6">
        <f t="shared" si="77"/>
        <v>-7.5610701822412807E-3</v>
      </c>
      <c r="AS50" s="6">
        <f t="shared" si="77"/>
        <v>-5.6223342380766761E-3</v>
      </c>
      <c r="AT50" s="6">
        <f t="shared" si="77"/>
        <v>-8.1426909654903623E-3</v>
      </c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</row>
    <row r="51" spans="1:68" x14ac:dyDescent="0.2">
      <c r="A51" s="11" t="s">
        <v>15</v>
      </c>
      <c r="E51" s="20"/>
      <c r="F51" s="20">
        <f t="shared" ref="F51" si="78">F10-E10</f>
        <v>0.71999999999999886</v>
      </c>
      <c r="G51" s="20">
        <f t="shared" ref="G51:W51" si="79">G10-F10</f>
        <v>0.53000000000000114</v>
      </c>
      <c r="H51" s="20">
        <f t="shared" si="79"/>
        <v>-3.0000000000001137E-2</v>
      </c>
      <c r="I51" s="20">
        <f t="shared" si="79"/>
        <v>0.24000000000000199</v>
      </c>
      <c r="J51" s="20">
        <f t="shared" si="79"/>
        <v>-0.63000000000000256</v>
      </c>
      <c r="K51" s="20">
        <f t="shared" si="79"/>
        <v>-0.52000000000000313</v>
      </c>
      <c r="L51" s="20">
        <f t="shared" si="79"/>
        <v>-0.81999999999999318</v>
      </c>
      <c r="M51" s="20">
        <f t="shared" si="79"/>
        <v>-0.66000000000000369</v>
      </c>
      <c r="N51" s="20">
        <f t="shared" si="79"/>
        <v>-0.45000000000000284</v>
      </c>
      <c r="O51" s="20">
        <f t="shared" si="79"/>
        <v>-1.029999999999994</v>
      </c>
      <c r="P51" s="20">
        <f t="shared" si="79"/>
        <v>-0.56000000000000227</v>
      </c>
      <c r="Q51" s="20">
        <f t="shared" si="79"/>
        <v>-0.85999999999999943</v>
      </c>
      <c r="R51" s="20">
        <f t="shared" si="79"/>
        <v>-0.68999999999999773</v>
      </c>
      <c r="S51" s="20">
        <f t="shared" si="79"/>
        <v>-0.67000000000000171</v>
      </c>
      <c r="T51" s="20">
        <f t="shared" si="79"/>
        <v>-0.25</v>
      </c>
      <c r="U51" s="20">
        <f t="shared" si="79"/>
        <v>-0.44000000000000483</v>
      </c>
      <c r="V51" s="20">
        <f t="shared" si="79"/>
        <v>-0.18999999999999773</v>
      </c>
      <c r="W51" s="20">
        <f t="shared" si="79"/>
        <v>-0.14000000000000057</v>
      </c>
      <c r="X51" s="28">
        <f t="shared" ref="X51:Y51" si="80">X10-W10</f>
        <v>-0.26999999999999602</v>
      </c>
      <c r="Y51" s="28">
        <f t="shared" si="80"/>
        <v>-0.40000000000000568</v>
      </c>
      <c r="Z51" s="6">
        <f t="shared" si="56"/>
        <v>0</v>
      </c>
      <c r="AA51" s="6">
        <f t="shared" ref="AA51:AT51" si="81">AA10-Z10</f>
        <v>1.6513761467889854E-2</v>
      </c>
      <c r="AB51" s="6">
        <f t="shared" si="81"/>
        <v>1.2155963302752371E-2</v>
      </c>
      <c r="AC51" s="6">
        <f t="shared" si="81"/>
        <v>-6.8807339449539207E-4</v>
      </c>
      <c r="AD51" s="6">
        <f t="shared" si="81"/>
        <v>5.5045871559633586E-3</v>
      </c>
      <c r="AE51" s="6">
        <f t="shared" si="81"/>
        <v>-1.44495412844039E-2</v>
      </c>
      <c r="AF51" s="6">
        <f t="shared" si="81"/>
        <v>-1.192660550458724E-2</v>
      </c>
      <c r="AG51" s="6">
        <f t="shared" si="81"/>
        <v>-1.880733944954105E-2</v>
      </c>
      <c r="AH51" s="6">
        <f t="shared" si="81"/>
        <v>-1.5137614678899181E-2</v>
      </c>
      <c r="AI51" s="6">
        <f t="shared" si="81"/>
        <v>-1.0321100917431214E-2</v>
      </c>
      <c r="AJ51" s="6">
        <f t="shared" si="81"/>
        <v>-2.3623853211009016E-2</v>
      </c>
      <c r="AK51" s="6">
        <f t="shared" si="81"/>
        <v>-1.2844036697247763E-2</v>
      </c>
      <c r="AL51" s="6">
        <f t="shared" si="81"/>
        <v>-1.9724770642201794E-2</v>
      </c>
      <c r="AM51" s="6">
        <f t="shared" si="81"/>
        <v>-1.5825688073394462E-2</v>
      </c>
      <c r="AN51" s="6">
        <f t="shared" si="81"/>
        <v>-1.5366972477064311E-2</v>
      </c>
      <c r="AO51" s="6">
        <f t="shared" si="81"/>
        <v>-5.7339449541283782E-3</v>
      </c>
      <c r="AP51" s="6">
        <f t="shared" si="81"/>
        <v>-1.0091743119266194E-2</v>
      </c>
      <c r="AQ51" s="6">
        <f t="shared" si="81"/>
        <v>-4.3577981651375941E-3</v>
      </c>
      <c r="AR51" s="6">
        <f t="shared" si="81"/>
        <v>-3.2110091743119407E-3</v>
      </c>
      <c r="AS51" s="6">
        <f t="shared" si="81"/>
        <v>-6.1926605504586396E-3</v>
      </c>
      <c r="AT51" s="6">
        <f t="shared" si="81"/>
        <v>-9.1743119266055606E-3</v>
      </c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</row>
    <row r="52" spans="1:68" x14ac:dyDescent="0.2">
      <c r="A52" s="11" t="s">
        <v>16</v>
      </c>
      <c r="E52" s="20"/>
      <c r="F52" s="20">
        <f t="shared" ref="F52" si="82">F11-E11</f>
        <v>0.64999999999999858</v>
      </c>
      <c r="G52" s="20">
        <f t="shared" ref="G52:W52" si="83">G11-F11</f>
        <v>0.54999999999999716</v>
      </c>
      <c r="H52" s="20">
        <f t="shared" si="83"/>
        <v>0</v>
      </c>
      <c r="I52" s="20">
        <f t="shared" si="83"/>
        <v>0.24000000000000199</v>
      </c>
      <c r="J52" s="20">
        <f t="shared" si="83"/>
        <v>-0.52000000000000313</v>
      </c>
      <c r="K52" s="20">
        <f t="shared" si="83"/>
        <v>-0.1699999999999946</v>
      </c>
      <c r="L52" s="20">
        <f t="shared" si="83"/>
        <v>-0.45000000000000284</v>
      </c>
      <c r="M52" s="20">
        <f t="shared" si="83"/>
        <v>-1.019999999999996</v>
      </c>
      <c r="N52" s="20">
        <f t="shared" si="83"/>
        <v>-0.65000000000000568</v>
      </c>
      <c r="O52" s="20">
        <f t="shared" si="83"/>
        <v>-0.93999999999999773</v>
      </c>
      <c r="P52" s="20">
        <f t="shared" si="83"/>
        <v>-0.57999999999999829</v>
      </c>
      <c r="Q52" s="20">
        <f t="shared" si="83"/>
        <v>-0.74000000000000199</v>
      </c>
      <c r="R52" s="20">
        <f t="shared" si="83"/>
        <v>-0.24000000000000199</v>
      </c>
      <c r="S52" s="20">
        <f t="shared" si="83"/>
        <v>-0.58999999999999631</v>
      </c>
      <c r="T52" s="20">
        <f t="shared" si="83"/>
        <v>-0.53000000000000114</v>
      </c>
      <c r="U52" s="20">
        <f t="shared" si="83"/>
        <v>-0.45000000000000284</v>
      </c>
      <c r="V52" s="20">
        <f t="shared" si="83"/>
        <v>-0.14000000000000057</v>
      </c>
      <c r="W52" s="20">
        <f t="shared" si="83"/>
        <v>-0.12999999999999545</v>
      </c>
      <c r="X52" s="28">
        <f t="shared" ref="X52:Y52" si="84">X11-W11</f>
        <v>-0.24000000000000199</v>
      </c>
      <c r="Y52" s="28">
        <f t="shared" si="84"/>
        <v>-0.5</v>
      </c>
      <c r="Z52" s="6">
        <f t="shared" si="56"/>
        <v>0</v>
      </c>
      <c r="AA52" s="6">
        <f t="shared" ref="AA52:AT52" si="85">AA11-Z11</f>
        <v>1.4921946740128478E-2</v>
      </c>
      <c r="AB52" s="6">
        <f t="shared" si="85"/>
        <v>1.2626262626262541E-2</v>
      </c>
      <c r="AC52" s="6">
        <f t="shared" si="85"/>
        <v>0</v>
      </c>
      <c r="AD52" s="6">
        <f t="shared" si="85"/>
        <v>5.5096418732782926E-3</v>
      </c>
      <c r="AE52" s="6">
        <f t="shared" si="85"/>
        <v>-1.1937557392102782E-2</v>
      </c>
      <c r="AF52" s="6">
        <f t="shared" si="85"/>
        <v>-3.9026629935721147E-3</v>
      </c>
      <c r="AG52" s="6">
        <f t="shared" si="85"/>
        <v>-1.0330578512396604E-2</v>
      </c>
      <c r="AH52" s="6">
        <f t="shared" si="85"/>
        <v>-2.3415977961432466E-2</v>
      </c>
      <c r="AI52" s="6">
        <f t="shared" si="85"/>
        <v>-1.49219467401287E-2</v>
      </c>
      <c r="AJ52" s="6">
        <f t="shared" si="85"/>
        <v>-2.1579430670339739E-2</v>
      </c>
      <c r="AK52" s="6">
        <f t="shared" si="85"/>
        <v>-1.3314967860422411E-2</v>
      </c>
      <c r="AL52" s="6">
        <f t="shared" si="85"/>
        <v>-1.6988062442607865E-2</v>
      </c>
      <c r="AM52" s="6">
        <f t="shared" si="85"/>
        <v>-5.5096418732782926E-3</v>
      </c>
      <c r="AN52" s="6">
        <f t="shared" si="85"/>
        <v>-1.354453627180896E-2</v>
      </c>
      <c r="AO52" s="6">
        <f t="shared" si="85"/>
        <v>-1.2167125803489443E-2</v>
      </c>
      <c r="AP52" s="6">
        <f t="shared" si="85"/>
        <v>-1.0330578512396715E-2</v>
      </c>
      <c r="AQ52" s="6">
        <f t="shared" si="85"/>
        <v>-3.2139577594123558E-3</v>
      </c>
      <c r="AR52" s="6">
        <f t="shared" si="85"/>
        <v>-2.9843893480255845E-3</v>
      </c>
      <c r="AS52" s="6">
        <f t="shared" si="85"/>
        <v>-5.5096418732782926E-3</v>
      </c>
      <c r="AT52" s="6">
        <f t="shared" si="85"/>
        <v>-1.1478420569329684E-2</v>
      </c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</row>
    <row r="53" spans="1:68" x14ac:dyDescent="0.2">
      <c r="A53" s="5" t="s">
        <v>17</v>
      </c>
      <c r="E53" s="21"/>
      <c r="F53" s="21">
        <f t="shared" ref="F53" si="86">F12-E12</f>
        <v>0.72000000000000597</v>
      </c>
      <c r="G53" s="21">
        <f t="shared" ref="G53:W53" si="87">G12-F12</f>
        <v>0.58999999999999631</v>
      </c>
      <c r="H53" s="21">
        <f t="shared" si="87"/>
        <v>-0.17999999999999972</v>
      </c>
      <c r="I53" s="21">
        <f t="shared" si="87"/>
        <v>0.32999999999999829</v>
      </c>
      <c r="J53" s="21">
        <f t="shared" si="87"/>
        <v>-0.57999999999999829</v>
      </c>
      <c r="K53" s="21">
        <f t="shared" si="87"/>
        <v>-0.18999999999999773</v>
      </c>
      <c r="L53" s="21">
        <f t="shared" si="87"/>
        <v>-0.37000000000000455</v>
      </c>
      <c r="M53" s="21">
        <f t="shared" si="87"/>
        <v>-0.82999999999999829</v>
      </c>
      <c r="N53" s="21">
        <f t="shared" si="87"/>
        <v>-0.65999999999999659</v>
      </c>
      <c r="O53" s="21">
        <f t="shared" si="87"/>
        <v>-0.87000000000000455</v>
      </c>
      <c r="P53" s="21">
        <f t="shared" si="87"/>
        <v>-0.97999999999999687</v>
      </c>
      <c r="Q53" s="21">
        <f t="shared" si="87"/>
        <v>-0.70000000000000284</v>
      </c>
      <c r="R53" s="21">
        <f t="shared" si="87"/>
        <v>-0.5</v>
      </c>
      <c r="S53" s="21">
        <f t="shared" si="87"/>
        <v>-0.64999999999999858</v>
      </c>
      <c r="T53" s="21">
        <f t="shared" si="87"/>
        <v>-0.17000000000000171</v>
      </c>
      <c r="U53" s="21">
        <f t="shared" si="87"/>
        <v>-0.50999999999999801</v>
      </c>
      <c r="V53" s="21">
        <f t="shared" si="87"/>
        <v>-7.0000000000000284E-2</v>
      </c>
      <c r="W53" s="21">
        <f t="shared" si="87"/>
        <v>-0.22999999999999687</v>
      </c>
      <c r="X53" s="29">
        <f t="shared" ref="X53:Y53" si="88">X12-W12</f>
        <v>-0.21000000000000085</v>
      </c>
      <c r="Y53" s="29">
        <f t="shared" si="88"/>
        <v>-0.49000000000000199</v>
      </c>
      <c r="Z53" s="7">
        <f t="shared" si="56"/>
        <v>0</v>
      </c>
      <c r="AA53" s="7">
        <f t="shared" ref="AA53:AT53" si="89">AA12-Z12</f>
        <v>1.5164279696714633E-2</v>
      </c>
      <c r="AB53" s="7">
        <f t="shared" si="89"/>
        <v>1.2426284751474226E-2</v>
      </c>
      <c r="AC53" s="7">
        <f t="shared" si="89"/>
        <v>-3.7910699241787693E-3</v>
      </c>
      <c r="AD53" s="7">
        <f t="shared" si="89"/>
        <v>6.9502948609940773E-3</v>
      </c>
      <c r="AE53" s="7">
        <f t="shared" si="89"/>
        <v>-1.2215669755686553E-2</v>
      </c>
      <c r="AF53" s="7">
        <f t="shared" si="89"/>
        <v>-4.0016849199662197E-3</v>
      </c>
      <c r="AG53" s="7">
        <f t="shared" si="89"/>
        <v>-7.792754844144989E-3</v>
      </c>
      <c r="AH53" s="7">
        <f t="shared" si="89"/>
        <v>-1.748104465037903E-2</v>
      </c>
      <c r="AI53" s="7">
        <f t="shared" si="89"/>
        <v>-1.3900589721988155E-2</v>
      </c>
      <c r="AJ53" s="7">
        <f t="shared" si="89"/>
        <v>-1.8323504633530052E-2</v>
      </c>
      <c r="AK53" s="7">
        <f t="shared" si="89"/>
        <v>-2.064026958719456E-2</v>
      </c>
      <c r="AL53" s="7">
        <f t="shared" si="89"/>
        <v>-1.4743049705139066E-2</v>
      </c>
      <c r="AM53" s="7">
        <f t="shared" si="89"/>
        <v>-1.0530749789384952E-2</v>
      </c>
      <c r="AN53" s="7">
        <f t="shared" si="89"/>
        <v>-1.3689974726200482E-2</v>
      </c>
      <c r="AO53" s="7">
        <f t="shared" si="89"/>
        <v>-3.5804549283909859E-3</v>
      </c>
      <c r="AP53" s="7">
        <f t="shared" si="89"/>
        <v>-1.0741364785172625E-2</v>
      </c>
      <c r="AQ53" s="7">
        <f t="shared" si="89"/>
        <v>-1.4743049705139288E-3</v>
      </c>
      <c r="AR53" s="7">
        <f t="shared" si="89"/>
        <v>-4.8441449031170203E-3</v>
      </c>
      <c r="AS53" s="7">
        <f t="shared" si="89"/>
        <v>-4.4229149115416755E-3</v>
      </c>
      <c r="AT53" s="7">
        <f t="shared" si="89"/>
        <v>-1.0320134793597391E-2</v>
      </c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</row>
    <row r="54" spans="1:68" x14ac:dyDescent="0.2">
      <c r="A54" s="11" t="s">
        <v>18</v>
      </c>
      <c r="E54" s="20"/>
      <c r="F54" s="20">
        <f t="shared" ref="F54" si="90">F13-E13</f>
        <v>1.2899999999999991</v>
      </c>
      <c r="G54" s="20">
        <f t="shared" ref="G54:W54" si="91">G13-F13</f>
        <v>2.0199999999999996</v>
      </c>
      <c r="H54" s="20">
        <f t="shared" si="91"/>
        <v>-0.82000000000000028</v>
      </c>
      <c r="I54" s="20">
        <f t="shared" si="91"/>
        <v>4.2300000000000004</v>
      </c>
      <c r="J54" s="20">
        <f t="shared" si="91"/>
        <v>-3.4199999999999982</v>
      </c>
      <c r="K54" s="20">
        <f t="shared" si="91"/>
        <v>4.3099999999999987</v>
      </c>
      <c r="L54" s="20">
        <f t="shared" si="91"/>
        <v>0.24000000000000199</v>
      </c>
      <c r="M54" s="20">
        <f t="shared" si="91"/>
        <v>-2.5700000000000038</v>
      </c>
      <c r="N54" s="20">
        <f t="shared" si="91"/>
        <v>2.41</v>
      </c>
      <c r="O54" s="20">
        <f t="shared" si="91"/>
        <v>-3.0199999999999996</v>
      </c>
      <c r="P54" s="20">
        <f t="shared" si="91"/>
        <v>2.7600000000000016</v>
      </c>
      <c r="Q54" s="20">
        <f t="shared" si="91"/>
        <v>-3.5199999999999996</v>
      </c>
      <c r="R54" s="20">
        <f t="shared" si="91"/>
        <v>4.4299999999999962</v>
      </c>
      <c r="S54" s="20">
        <f t="shared" si="91"/>
        <v>-3.6099999999999959</v>
      </c>
      <c r="T54" s="20">
        <f t="shared" si="91"/>
        <v>1.5999999999999979</v>
      </c>
      <c r="U54" s="20">
        <f t="shared" si="91"/>
        <v>-2.2699999999999996</v>
      </c>
      <c r="V54" s="20">
        <f t="shared" si="91"/>
        <v>2.0299999999999976</v>
      </c>
      <c r="W54" s="20">
        <f t="shared" si="91"/>
        <v>-1.7499999999999964</v>
      </c>
      <c r="X54" s="28">
        <f t="shared" ref="X54:Y54" si="92">X13-W13</f>
        <v>1.4599999999999973</v>
      </c>
      <c r="Y54" s="28">
        <f t="shared" si="92"/>
        <v>-3.3599999999999994</v>
      </c>
      <c r="Z54" s="6">
        <f t="shared" si="56"/>
        <v>0</v>
      </c>
      <c r="AA54" s="6">
        <f t="shared" ref="AA54:AT54" si="93">AA13-Z13</f>
        <v>4.8752834467120199E-2</v>
      </c>
      <c r="AB54" s="6">
        <f t="shared" si="93"/>
        <v>7.6341647770219012E-2</v>
      </c>
      <c r="AC54" s="6">
        <f t="shared" si="93"/>
        <v>-3.0990173847316616E-2</v>
      </c>
      <c r="AD54" s="6">
        <f t="shared" si="93"/>
        <v>0.15986394557823136</v>
      </c>
      <c r="AE54" s="6">
        <f t="shared" si="93"/>
        <v>-0.12925170068027203</v>
      </c>
      <c r="AF54" s="6">
        <f t="shared" si="93"/>
        <v>0.16288737717309143</v>
      </c>
      <c r="AG54" s="6">
        <f t="shared" si="93"/>
        <v>9.0702947845804349E-3</v>
      </c>
      <c r="AH54" s="6">
        <f t="shared" si="93"/>
        <v>-9.7127739984882888E-2</v>
      </c>
      <c r="AI54" s="6">
        <f t="shared" si="93"/>
        <v>9.1080876795162524E-2</v>
      </c>
      <c r="AJ54" s="6">
        <f t="shared" si="93"/>
        <v>-0.11413454270597123</v>
      </c>
      <c r="AK54" s="6">
        <f t="shared" si="93"/>
        <v>0.10430839002267578</v>
      </c>
      <c r="AL54" s="6">
        <f t="shared" si="93"/>
        <v>-0.13303099017384734</v>
      </c>
      <c r="AM54" s="6">
        <f t="shared" si="93"/>
        <v>0.16742252456538154</v>
      </c>
      <c r="AN54" s="6">
        <f t="shared" si="93"/>
        <v>-0.13643235071806492</v>
      </c>
      <c r="AO54" s="6">
        <f t="shared" si="93"/>
        <v>6.0468631897203418E-2</v>
      </c>
      <c r="AP54" s="6">
        <f t="shared" si="93"/>
        <v>-8.5789871504157178E-2</v>
      </c>
      <c r="AQ54" s="6">
        <f t="shared" si="93"/>
        <v>7.6719576719576521E-2</v>
      </c>
      <c r="AR54" s="6">
        <f t="shared" si="93"/>
        <v>-6.6137566137566051E-2</v>
      </c>
      <c r="AS54" s="6">
        <f t="shared" si="93"/>
        <v>5.5177626606198071E-2</v>
      </c>
      <c r="AT54" s="6">
        <f t="shared" si="93"/>
        <v>-0.12698412698412698</v>
      </c>
      <c r="AV54" s="6">
        <f>AV13-AV$3</f>
        <v>0</v>
      </c>
      <c r="AW54" s="6">
        <f>AW13-AV13</f>
        <v>4.7029491994205808E-2</v>
      </c>
      <c r="AX54" s="6">
        <f>AX13-AW13</f>
        <v>7.143999223784947E-2</v>
      </c>
      <c r="AY54" s="6">
        <f>AY13-AX13</f>
        <v>-1.3898751752324801E-2</v>
      </c>
      <c r="AZ54" s="6">
        <f>AZ13-AY13</f>
        <v>0.1512718458800224</v>
      </c>
      <c r="BA54" s="6">
        <f>BA13-AZ13</f>
        <v>-0.1217123571113774</v>
      </c>
      <c r="BB54" s="6">
        <f>BB13-BA13</f>
        <v>0.11055749116177793</v>
      </c>
      <c r="BC54" s="6">
        <f>BC13-BB13</f>
        <v>1.0028052823943367E-2</v>
      </c>
      <c r="BD54" s="6">
        <f>BD13-BC13</f>
        <v>-6.411430126511819E-2</v>
      </c>
      <c r="BE54" s="6">
        <f>BE13-BD13</f>
        <v>7.4855018855517486E-2</v>
      </c>
      <c r="BF54" s="6">
        <f>BF13-BE13</f>
        <v>-0.10138224065780954</v>
      </c>
      <c r="BG54" s="6">
        <f>BG13-BF13</f>
        <v>7.521981251325438E-2</v>
      </c>
      <c r="BH54" s="6">
        <f>BH13-BG13</f>
        <v>-9.3030429262552339E-2</v>
      </c>
      <c r="BI54" s="6">
        <f>BI13-BH13</f>
        <v>9.2426714697433798E-2</v>
      </c>
      <c r="BJ54" s="6">
        <f>BJ13-BI13</f>
        <v>-8.6472581306748619E-2</v>
      </c>
      <c r="BK54" s="6">
        <f>BK13-BJ13</f>
        <v>2.407497721644658E-2</v>
      </c>
      <c r="BL54" s="6">
        <f>BL13-BK13</f>
        <v>-5.6099669425464738E-2</v>
      </c>
      <c r="BM54" s="6">
        <f>BM13-BL13</f>
        <v>2.9565455790268036E-2</v>
      </c>
      <c r="BN54" s="6">
        <f>BN13-BM13</f>
        <v>-4.7065988442557494E-2</v>
      </c>
      <c r="BO54" s="6">
        <f>BO13-BN13</f>
        <v>2.8878809621210477E-2</v>
      </c>
      <c r="BP54" s="6">
        <f>BP13-BO13</f>
        <v>-9.0484271019866336E-2</v>
      </c>
    </row>
    <row r="55" spans="1:68" x14ac:dyDescent="0.2">
      <c r="A55" s="11" t="s">
        <v>19</v>
      </c>
      <c r="E55" s="20"/>
      <c r="F55" s="20">
        <f t="shared" ref="F55" si="94">F14-E14</f>
        <v>1.1499999999999986</v>
      </c>
      <c r="G55" s="20">
        <f t="shared" ref="G55:W55" si="95">G14-F14</f>
        <v>2.2200000000000024</v>
      </c>
      <c r="H55" s="20">
        <f t="shared" si="95"/>
        <v>-0.92999999999999972</v>
      </c>
      <c r="I55" s="20">
        <f t="shared" si="95"/>
        <v>4.3000000000000007</v>
      </c>
      <c r="J55" s="20">
        <f t="shared" si="95"/>
        <v>-3.3900000000000006</v>
      </c>
      <c r="K55" s="20">
        <f t="shared" si="95"/>
        <v>3.5399999999999991</v>
      </c>
      <c r="L55" s="20">
        <f t="shared" si="95"/>
        <v>-0.39999999999999858</v>
      </c>
      <c r="M55" s="20">
        <f t="shared" si="95"/>
        <v>-2.3100000000000023</v>
      </c>
      <c r="N55" s="20">
        <f t="shared" si="95"/>
        <v>3.259999999999998</v>
      </c>
      <c r="O55" s="20">
        <f t="shared" si="95"/>
        <v>-3.5299999999999976</v>
      </c>
      <c r="P55" s="20">
        <f t="shared" si="95"/>
        <v>2.9299999999999962</v>
      </c>
      <c r="Q55" s="20">
        <f t="shared" si="95"/>
        <v>-3.4399999999999977</v>
      </c>
      <c r="R55" s="20">
        <f t="shared" si="95"/>
        <v>3.6099999999999994</v>
      </c>
      <c r="S55" s="20">
        <f t="shared" si="95"/>
        <v>-2.9199999999999982</v>
      </c>
      <c r="T55" s="20">
        <f t="shared" si="95"/>
        <v>1.0799999999999983</v>
      </c>
      <c r="U55" s="20">
        <f t="shared" si="95"/>
        <v>-2.1699999999999982</v>
      </c>
      <c r="V55" s="20">
        <f t="shared" si="95"/>
        <v>1.6900000000000013</v>
      </c>
      <c r="W55" s="20">
        <f t="shared" si="95"/>
        <v>-0.85000000000000142</v>
      </c>
      <c r="X55" s="28">
        <f t="shared" ref="X55:Y55" si="96">X14-W14</f>
        <v>0.83999999999999986</v>
      </c>
      <c r="Y55" s="28">
        <f t="shared" si="96"/>
        <v>-2.9200000000000017</v>
      </c>
      <c r="Z55" s="6">
        <f t="shared" si="56"/>
        <v>0</v>
      </c>
      <c r="AA55" s="6">
        <f t="shared" ref="AA55:AT55" si="97">AA14-Z14</f>
        <v>4.4112006137322579E-2</v>
      </c>
      <c r="AB55" s="6">
        <f t="shared" si="97"/>
        <v>8.5155350978135758E-2</v>
      </c>
      <c r="AC55" s="6">
        <f t="shared" si="97"/>
        <v>-3.5673187571921616E-2</v>
      </c>
      <c r="AD55" s="6">
        <f t="shared" si="97"/>
        <v>0.16494054468738018</v>
      </c>
      <c r="AE55" s="6">
        <f t="shared" si="97"/>
        <v>-0.1300345224395858</v>
      </c>
      <c r="AF55" s="6">
        <f t="shared" si="97"/>
        <v>0.13578826237054087</v>
      </c>
      <c r="AG55" s="6">
        <f t="shared" si="97"/>
        <v>-1.5343306482547003E-2</v>
      </c>
      <c r="AH55" s="6">
        <f t="shared" si="97"/>
        <v>-8.8607594936708889E-2</v>
      </c>
      <c r="AI55" s="6">
        <f t="shared" si="97"/>
        <v>0.12504794783275774</v>
      </c>
      <c r="AJ55" s="6">
        <f t="shared" si="97"/>
        <v>-0.13540467970847692</v>
      </c>
      <c r="AK55" s="6">
        <f t="shared" si="97"/>
        <v>0.11238971998465641</v>
      </c>
      <c r="AL55" s="6">
        <f t="shared" si="97"/>
        <v>-0.13195243574990401</v>
      </c>
      <c r="AM55" s="6">
        <f t="shared" si="97"/>
        <v>0.13847334100498654</v>
      </c>
      <c r="AN55" s="6">
        <f t="shared" si="97"/>
        <v>-0.1120061373225929</v>
      </c>
      <c r="AO55" s="6">
        <f t="shared" si="97"/>
        <v>4.1426927502876909E-2</v>
      </c>
      <c r="AP55" s="6">
        <f t="shared" si="97"/>
        <v>-8.3237437667817549E-2</v>
      </c>
      <c r="AQ55" s="6">
        <f t="shared" si="97"/>
        <v>6.4825469888761145E-2</v>
      </c>
      <c r="AR55" s="6">
        <f t="shared" si="97"/>
        <v>-3.2604526275412438E-2</v>
      </c>
      <c r="AS55" s="6">
        <f t="shared" si="97"/>
        <v>3.2220943613348707E-2</v>
      </c>
      <c r="AT55" s="6">
        <f t="shared" si="97"/>
        <v>-0.11200613732259312</v>
      </c>
      <c r="AV55" s="6">
        <f>AV14-AV$3</f>
        <v>0</v>
      </c>
      <c r="AW55" s="6">
        <f>AW14-AV14</f>
        <v>2.3514745997102793E-2</v>
      </c>
      <c r="AX55" s="6">
        <f>AX14-AW14</f>
        <v>3.1651579411650976E-2</v>
      </c>
      <c r="AY55" s="6">
        <f>AY14-AX14</f>
        <v>1.235110176774401E-2</v>
      </c>
      <c r="AZ55" s="6">
        <f>AZ14-AY14</f>
        <v>6.3960644589938331E-2</v>
      </c>
      <c r="BA55" s="6">
        <f>BA14-AZ14</f>
        <v>2.1775182313542363E-2</v>
      </c>
      <c r="BB55" s="6">
        <f>BB14-BA14</f>
        <v>3.1554557044524589E-2</v>
      </c>
      <c r="BC55" s="6">
        <f>BC14-BB14</f>
        <v>3.7536258188591631E-2</v>
      </c>
      <c r="BD55" s="6">
        <f>BD14-BC14</f>
        <v>-1.6310278597693628E-2</v>
      </c>
      <c r="BE55" s="6">
        <f>BE14-BD14</f>
        <v>3.2831565394030315E-2</v>
      </c>
      <c r="BF55" s="6">
        <f>BF14-BE14</f>
        <v>-2.015336756086672E-2</v>
      </c>
      <c r="BG55" s="6">
        <f>BG14-BF14</f>
        <v>-3.8554276385391884E-3</v>
      </c>
      <c r="BH55" s="6">
        <f>BH14-BG14</f>
        <v>-1.1084459637897615E-2</v>
      </c>
      <c r="BI55" s="6">
        <f>BI14-BH14</f>
        <v>-6.6915356774182033E-3</v>
      </c>
      <c r="BJ55" s="6">
        <f>BJ14-BI14</f>
        <v>-2.9641208396533614E-3</v>
      </c>
      <c r="BK55" s="6">
        <f>BK14-BJ14</f>
        <v>-1.5750329663855034E-2</v>
      </c>
      <c r="BL55" s="6">
        <f>BL14-BK14</f>
        <v>-6.5176397045831891E-3</v>
      </c>
      <c r="BM55" s="6">
        <f>BM14-BL14</f>
        <v>-2.2232954431374852E-2</v>
      </c>
      <c r="BN55" s="6">
        <f>BN14-BM14</f>
        <v>-1.2381306215326848E-2</v>
      </c>
      <c r="BO55" s="6">
        <f>BO14-BN14</f>
        <v>-1.118034811413593E-2</v>
      </c>
      <c r="BP55" s="6">
        <f>BP14-BO14</f>
        <v>-1.977649851273644E-2</v>
      </c>
    </row>
    <row r="56" spans="1:68" x14ac:dyDescent="0.2">
      <c r="A56" s="12" t="s">
        <v>20</v>
      </c>
      <c r="E56" s="20"/>
      <c r="F56" s="20">
        <f t="shared" ref="F56" si="98">F15-E15</f>
        <v>1.3499999999999979</v>
      </c>
      <c r="G56" s="20">
        <f t="shared" ref="G56:W56" si="99">G15-F15</f>
        <v>1.5199999999999996</v>
      </c>
      <c r="H56" s="20">
        <f t="shared" si="99"/>
        <v>-9.9999999999997868E-2</v>
      </c>
      <c r="I56" s="20">
        <f t="shared" si="99"/>
        <v>2.6999999999999993</v>
      </c>
      <c r="J56" s="20">
        <f t="shared" si="99"/>
        <v>-1.870000000000001</v>
      </c>
      <c r="K56" s="20">
        <f t="shared" si="99"/>
        <v>1.5</v>
      </c>
      <c r="L56" s="20">
        <f t="shared" si="99"/>
        <v>1.7700000000000031</v>
      </c>
      <c r="M56" s="20">
        <f t="shared" si="99"/>
        <v>-1.990000000000002</v>
      </c>
      <c r="N56" s="20">
        <f t="shared" si="99"/>
        <v>2.4799999999999969</v>
      </c>
      <c r="O56" s="20">
        <f t="shared" si="99"/>
        <v>-3.2799999999999976</v>
      </c>
      <c r="P56" s="20">
        <f t="shared" si="99"/>
        <v>1.7500000000000036</v>
      </c>
      <c r="Q56" s="20">
        <f t="shared" si="99"/>
        <v>-1.8400000000000034</v>
      </c>
      <c r="R56" s="20">
        <f t="shared" si="99"/>
        <v>1.1099999999999994</v>
      </c>
      <c r="S56" s="20">
        <f t="shared" si="99"/>
        <v>-3.0399999999999991</v>
      </c>
      <c r="T56" s="20">
        <f t="shared" si="99"/>
        <v>0.16000000000000014</v>
      </c>
      <c r="U56" s="20">
        <f t="shared" si="99"/>
        <v>-0.90000000000000213</v>
      </c>
      <c r="V56" s="20">
        <f t="shared" si="99"/>
        <v>-0.43999999999999773</v>
      </c>
      <c r="W56" s="20">
        <f t="shared" si="99"/>
        <v>-1.7199999999999989</v>
      </c>
      <c r="X56" s="28">
        <f t="shared" ref="X56:Y56" si="100">X15-W15</f>
        <v>0.31999999999999673</v>
      </c>
      <c r="Y56" s="28">
        <f t="shared" si="100"/>
        <v>-1.5299999999999976</v>
      </c>
      <c r="Z56" s="6">
        <f t="shared" si="56"/>
        <v>0</v>
      </c>
      <c r="AA56" s="6">
        <f t="shared" ref="AA56:AT56" si="101">AA15-Z15</f>
        <v>5.092417955488493E-2</v>
      </c>
      <c r="AB56" s="6">
        <f t="shared" si="101"/>
        <v>5.7336854017351779E-2</v>
      </c>
      <c r="AC56" s="6">
        <f t="shared" si="101"/>
        <v>-3.772161448509781E-3</v>
      </c>
      <c r="AD56" s="6">
        <f t="shared" si="101"/>
        <v>0.10184835910976986</v>
      </c>
      <c r="AE56" s="6">
        <f t="shared" si="101"/>
        <v>-7.0539419087137123E-2</v>
      </c>
      <c r="AF56" s="6">
        <f t="shared" si="101"/>
        <v>5.6582421727650045E-2</v>
      </c>
      <c r="AG56" s="6">
        <f t="shared" si="101"/>
        <v>6.676725763862712E-2</v>
      </c>
      <c r="AH56" s="6">
        <f t="shared" si="101"/>
        <v>-7.5066012825349082E-2</v>
      </c>
      <c r="AI56" s="6">
        <f t="shared" si="101"/>
        <v>9.3549603923047675E-2</v>
      </c>
      <c r="AJ56" s="6">
        <f t="shared" si="101"/>
        <v>-0.1237268955111277</v>
      </c>
      <c r="AK56" s="6">
        <f t="shared" si="101"/>
        <v>6.6012825348925164E-2</v>
      </c>
      <c r="AL56" s="6">
        <f t="shared" si="101"/>
        <v>-6.9407770652584189E-2</v>
      </c>
      <c r="AM56" s="6">
        <f t="shared" si="101"/>
        <v>4.1870992078461011E-2</v>
      </c>
      <c r="AN56" s="6">
        <f t="shared" si="101"/>
        <v>-0.11467370803470378</v>
      </c>
      <c r="AO56" s="6">
        <f t="shared" si="101"/>
        <v>6.0354583176158716E-3</v>
      </c>
      <c r="AP56" s="6">
        <f t="shared" si="101"/>
        <v>-3.3949453036590027E-2</v>
      </c>
      <c r="AQ56" s="6">
        <f t="shared" si="101"/>
        <v>-1.6597510373443924E-2</v>
      </c>
      <c r="AR56" s="6">
        <f t="shared" si="101"/>
        <v>-6.4881176914371785E-2</v>
      </c>
      <c r="AS56" s="6">
        <f t="shared" si="101"/>
        <v>1.2070916635231854E-2</v>
      </c>
      <c r="AT56" s="6">
        <f t="shared" si="101"/>
        <v>-5.7714070162202868E-2</v>
      </c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</row>
    <row r="57" spans="1:68" x14ac:dyDescent="0.2">
      <c r="A57" s="11" t="s">
        <v>21</v>
      </c>
      <c r="E57" s="20"/>
      <c r="F57" s="20">
        <f t="shared" ref="F57" si="102">F16-E16</f>
        <v>1.2300000000000004</v>
      </c>
      <c r="G57" s="20">
        <f t="shared" ref="G57:W57" si="103">G16-F16</f>
        <v>2.6400000000000006</v>
      </c>
      <c r="H57" s="20">
        <f t="shared" si="103"/>
        <v>3.9999999999999147E-2</v>
      </c>
      <c r="I57" s="20">
        <f t="shared" si="103"/>
        <v>6.0399999999999991</v>
      </c>
      <c r="J57" s="20">
        <f t="shared" si="103"/>
        <v>-4.7399999999999949</v>
      </c>
      <c r="K57" s="20">
        <f t="shared" si="103"/>
        <v>3.6799999999999997</v>
      </c>
      <c r="L57" s="20">
        <f t="shared" si="103"/>
        <v>-0.20000000000000284</v>
      </c>
      <c r="M57" s="20">
        <f t="shared" si="103"/>
        <v>-1.1300000000000026</v>
      </c>
      <c r="N57" s="20">
        <f t="shared" si="103"/>
        <v>0.59000000000000341</v>
      </c>
      <c r="O57" s="20">
        <f t="shared" si="103"/>
        <v>-1.8999999999999986</v>
      </c>
      <c r="P57" s="20">
        <f t="shared" si="103"/>
        <v>1.8299999999999983</v>
      </c>
      <c r="Q57" s="20">
        <f t="shared" si="103"/>
        <v>-2.1499999999999986</v>
      </c>
      <c r="R57" s="20">
        <f t="shared" si="103"/>
        <v>2.3099999999999952</v>
      </c>
      <c r="S57" s="20">
        <f t="shared" si="103"/>
        <v>-1.3399999999999963</v>
      </c>
      <c r="T57" s="20">
        <f t="shared" si="103"/>
        <v>0.49000000000000199</v>
      </c>
      <c r="U57" s="20">
        <f t="shared" si="103"/>
        <v>-1.5500000000000043</v>
      </c>
      <c r="V57" s="20">
        <f t="shared" si="103"/>
        <v>1.3400000000000034</v>
      </c>
      <c r="W57" s="20">
        <f t="shared" si="103"/>
        <v>-2.9600000000000009</v>
      </c>
      <c r="X57" s="28">
        <f t="shared" ref="X57:Y57" si="104">X16-W16</f>
        <v>1.4200000000000017</v>
      </c>
      <c r="Y57" s="28">
        <f t="shared" si="104"/>
        <v>-3.1799999999999997</v>
      </c>
      <c r="Z57" s="6">
        <f t="shared" si="56"/>
        <v>0</v>
      </c>
      <c r="AA57" s="6">
        <f t="shared" ref="AA57:AT57" si="105">AA16-Z16</f>
        <v>4.1358439811701508E-2</v>
      </c>
      <c r="AB57" s="6">
        <f t="shared" si="105"/>
        <v>8.8769334229993113E-2</v>
      </c>
      <c r="AC57" s="6">
        <f t="shared" si="105"/>
        <v>1.3449899125757003E-3</v>
      </c>
      <c r="AD57" s="6">
        <f t="shared" si="105"/>
        <v>0.20309347679892409</v>
      </c>
      <c r="AE57" s="6">
        <f t="shared" si="105"/>
        <v>-0.15938130464021505</v>
      </c>
      <c r="AF57" s="6">
        <f t="shared" si="105"/>
        <v>0.12373907195696021</v>
      </c>
      <c r="AG57" s="6">
        <f t="shared" si="105"/>
        <v>-6.7249495628782796E-3</v>
      </c>
      <c r="AH57" s="6">
        <f t="shared" si="105"/>
        <v>-3.7995965030262369E-2</v>
      </c>
      <c r="AI57" s="6">
        <f t="shared" si="105"/>
        <v>1.9838601210490969E-2</v>
      </c>
      <c r="AJ57" s="6">
        <f t="shared" si="105"/>
        <v>-6.3887020847343656E-2</v>
      </c>
      <c r="AK57" s="6">
        <f t="shared" si="105"/>
        <v>6.1533288500336347E-2</v>
      </c>
      <c r="AL57" s="6">
        <f t="shared" si="105"/>
        <v>-7.2293207800941506E-2</v>
      </c>
      <c r="AM57" s="6">
        <f t="shared" si="105"/>
        <v>7.7673167451243863E-2</v>
      </c>
      <c r="AN57" s="6">
        <f t="shared" si="105"/>
        <v>-4.5057162071284296E-2</v>
      </c>
      <c r="AO57" s="6">
        <f t="shared" si="105"/>
        <v>1.6476126429051829E-2</v>
      </c>
      <c r="AP57" s="6">
        <f t="shared" si="105"/>
        <v>-5.2118359112306667E-2</v>
      </c>
      <c r="AQ57" s="6">
        <f t="shared" si="105"/>
        <v>4.5057162071284518E-2</v>
      </c>
      <c r="AR57" s="6">
        <f t="shared" si="105"/>
        <v>-9.9529253530598494E-2</v>
      </c>
      <c r="AS57" s="6">
        <f t="shared" si="105"/>
        <v>4.7747141896435696E-2</v>
      </c>
      <c r="AT57" s="6">
        <f t="shared" si="105"/>
        <v>-0.10692669804976451</v>
      </c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</row>
    <row r="58" spans="1:68" x14ac:dyDescent="0.2">
      <c r="A58" s="5" t="s">
        <v>22</v>
      </c>
      <c r="E58" s="21"/>
      <c r="F58" s="21">
        <f t="shared" ref="F58" si="106">F17-E17</f>
        <v>1.2399999999999984</v>
      </c>
      <c r="G58" s="21">
        <f t="shared" ref="G58:W58" si="107">G17-F17</f>
        <v>1.2300000000000004</v>
      </c>
      <c r="H58" s="21">
        <f t="shared" si="107"/>
        <v>-9.9999999999980105E-3</v>
      </c>
      <c r="I58" s="21">
        <f t="shared" si="107"/>
        <v>3.139999999999997</v>
      </c>
      <c r="J58" s="21">
        <f t="shared" si="107"/>
        <v>-2.9599999999999973</v>
      </c>
      <c r="K58" s="21">
        <f t="shared" si="107"/>
        <v>1.8299999999999983</v>
      </c>
      <c r="L58" s="21">
        <f t="shared" si="107"/>
        <v>-8.9999999999999858E-2</v>
      </c>
      <c r="M58" s="21">
        <f t="shared" si="107"/>
        <v>-0.53999999999999915</v>
      </c>
      <c r="N58" s="21">
        <f t="shared" si="107"/>
        <v>1.1099999999999994</v>
      </c>
      <c r="O58" s="21">
        <f t="shared" si="107"/>
        <v>-1.7300000000000004</v>
      </c>
      <c r="P58" s="21">
        <f t="shared" si="107"/>
        <v>0.78999999999999915</v>
      </c>
      <c r="Q58" s="21">
        <f t="shared" si="107"/>
        <v>-1.4499999999999993</v>
      </c>
      <c r="R58" s="21">
        <f t="shared" si="107"/>
        <v>0.91000000000000014</v>
      </c>
      <c r="S58" s="21">
        <f t="shared" si="107"/>
        <v>-0.59999999999999787</v>
      </c>
      <c r="T58" s="21">
        <f t="shared" si="107"/>
        <v>-0.10000000000000142</v>
      </c>
      <c r="U58" s="21">
        <f t="shared" si="107"/>
        <v>-0.62999999999999901</v>
      </c>
      <c r="V58" s="21">
        <f t="shared" si="107"/>
        <v>-0.55000000000000071</v>
      </c>
      <c r="W58" s="21">
        <f t="shared" si="107"/>
        <v>0.68999999999999773</v>
      </c>
      <c r="X58" s="29">
        <f t="shared" ref="X58:Y58" si="108">X17-W17</f>
        <v>-6.9999999999996732E-2</v>
      </c>
      <c r="Y58" s="29">
        <f t="shared" si="108"/>
        <v>-1.2100000000000009</v>
      </c>
      <c r="Z58" s="7">
        <f t="shared" si="56"/>
        <v>0</v>
      </c>
      <c r="AA58" s="7">
        <f t="shared" ref="AA58:AT58" si="109">AA17-Z17</f>
        <v>4.9999999999999822E-2</v>
      </c>
      <c r="AB58" s="7">
        <f t="shared" si="109"/>
        <v>4.9596774193548576E-2</v>
      </c>
      <c r="AC58" s="7">
        <f t="shared" si="109"/>
        <v>-4.0322580645169026E-4</v>
      </c>
      <c r="AD58" s="7">
        <f t="shared" si="109"/>
        <v>0.12661290322580632</v>
      </c>
      <c r="AE58" s="7">
        <f t="shared" si="109"/>
        <v>-0.11935483870967722</v>
      </c>
      <c r="AF58" s="7">
        <f t="shared" si="109"/>
        <v>7.3790322580645107E-2</v>
      </c>
      <c r="AG58" s="7">
        <f t="shared" si="109"/>
        <v>-3.6290322580645462E-3</v>
      </c>
      <c r="AH58" s="7">
        <f t="shared" si="109"/>
        <v>-2.1774193548387055E-2</v>
      </c>
      <c r="AI58" s="7">
        <f t="shared" si="109"/>
        <v>4.4758064516128959E-2</v>
      </c>
      <c r="AJ58" s="7">
        <f t="shared" si="109"/>
        <v>-6.975806451612887E-2</v>
      </c>
      <c r="AK58" s="7">
        <f t="shared" si="109"/>
        <v>3.1854838709677313E-2</v>
      </c>
      <c r="AL58" s="7">
        <f t="shared" si="109"/>
        <v>-5.8467741935483764E-2</v>
      </c>
      <c r="AM58" s="7">
        <f t="shared" si="109"/>
        <v>3.6693548387096708E-2</v>
      </c>
      <c r="AN58" s="7">
        <f t="shared" si="109"/>
        <v>-2.4193548387096753E-2</v>
      </c>
      <c r="AO58" s="7">
        <f t="shared" si="109"/>
        <v>-4.0322580645162365E-3</v>
      </c>
      <c r="AP58" s="7">
        <f t="shared" si="109"/>
        <v>-2.5403225806451379E-2</v>
      </c>
      <c r="AQ58" s="7">
        <f t="shared" si="109"/>
        <v>-2.2177419354838745E-2</v>
      </c>
      <c r="AR58" s="7">
        <f t="shared" si="109"/>
        <v>2.7822580645161077E-2</v>
      </c>
      <c r="AS58" s="7">
        <f t="shared" si="109"/>
        <v>-2.8225806451611657E-3</v>
      </c>
      <c r="AT58" s="7">
        <f t="shared" si="109"/>
        <v>-4.8790322580645196E-2</v>
      </c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</row>
    <row r="59" spans="1:68" x14ac:dyDescent="0.2">
      <c r="A59" s="11" t="s">
        <v>23</v>
      </c>
      <c r="E59" s="20"/>
      <c r="F59" s="20">
        <f t="shared" ref="F59" si="110">F18-E18</f>
        <v>1.1799999999999997</v>
      </c>
      <c r="G59" s="20">
        <f t="shared" ref="G59:W59" si="111">G18-F18</f>
        <v>3.1300000000000026</v>
      </c>
      <c r="H59" s="20">
        <f t="shared" si="111"/>
        <v>-0.67999999999999972</v>
      </c>
      <c r="I59" s="20">
        <f t="shared" si="111"/>
        <v>5.0799999999999983</v>
      </c>
      <c r="J59" s="20">
        <f t="shared" si="111"/>
        <v>-2.8800000000000026</v>
      </c>
      <c r="K59" s="20">
        <f t="shared" si="111"/>
        <v>2.9200000000000017</v>
      </c>
      <c r="L59" s="20">
        <f t="shared" si="111"/>
        <v>0.20000000000000284</v>
      </c>
      <c r="M59" s="20">
        <f t="shared" si="111"/>
        <v>-3.9100000000000037</v>
      </c>
      <c r="N59" s="20">
        <f t="shared" si="111"/>
        <v>4.3999999999999986</v>
      </c>
      <c r="O59" s="20">
        <f t="shared" si="111"/>
        <v>-3.2399999999999949</v>
      </c>
      <c r="P59" s="20">
        <f t="shared" si="111"/>
        <v>2.25</v>
      </c>
      <c r="Q59" s="20">
        <f t="shared" si="111"/>
        <v>-2.5300000000000011</v>
      </c>
      <c r="R59" s="20">
        <f t="shared" si="111"/>
        <v>2.8799999999999955</v>
      </c>
      <c r="S59" s="20">
        <f t="shared" si="111"/>
        <v>-1.75</v>
      </c>
      <c r="T59" s="20">
        <f t="shared" si="111"/>
        <v>0.8300000000000054</v>
      </c>
      <c r="U59" s="20">
        <f t="shared" si="111"/>
        <v>-1.3700000000000045</v>
      </c>
      <c r="V59" s="20">
        <f t="shared" si="111"/>
        <v>1.7100000000000009</v>
      </c>
      <c r="W59" s="20">
        <f t="shared" si="111"/>
        <v>-1.759999999999998</v>
      </c>
      <c r="X59" s="28">
        <f t="shared" ref="X59:Y59" si="112">X18-W18</f>
        <v>1.8399999999999963</v>
      </c>
      <c r="Y59" s="28">
        <f t="shared" si="112"/>
        <v>-4.7399999999999949</v>
      </c>
      <c r="Z59" s="6">
        <f t="shared" si="56"/>
        <v>0</v>
      </c>
      <c r="AA59" s="6">
        <f t="shared" ref="AA59:AT59" si="113">AA18-Z18</f>
        <v>3.8918205804749251E-2</v>
      </c>
      <c r="AB59" s="6">
        <f t="shared" si="113"/>
        <v>0.10323218997361505</v>
      </c>
      <c r="AC59" s="6">
        <f t="shared" si="113"/>
        <v>-2.2427440633245421E-2</v>
      </c>
      <c r="AD59" s="6">
        <f t="shared" si="113"/>
        <v>0.16754617414248019</v>
      </c>
      <c r="AE59" s="6">
        <f t="shared" si="113"/>
        <v>-9.4986807387863026E-2</v>
      </c>
      <c r="AF59" s="6">
        <f t="shared" si="113"/>
        <v>9.6306068601583084E-2</v>
      </c>
      <c r="AG59" s="6">
        <f t="shared" si="113"/>
        <v>6.5963060686018427E-3</v>
      </c>
      <c r="AH59" s="6">
        <f t="shared" si="113"/>
        <v>-0.12895778364116106</v>
      </c>
      <c r="AI59" s="6">
        <f t="shared" si="113"/>
        <v>0.14511873350923477</v>
      </c>
      <c r="AJ59" s="6">
        <f t="shared" si="113"/>
        <v>-0.10686015831134554</v>
      </c>
      <c r="AK59" s="6">
        <f t="shared" si="113"/>
        <v>7.4208443271767788E-2</v>
      </c>
      <c r="AL59" s="6">
        <f t="shared" si="113"/>
        <v>-8.3443271767809968E-2</v>
      </c>
      <c r="AM59" s="6">
        <f t="shared" si="113"/>
        <v>9.4986807387862582E-2</v>
      </c>
      <c r="AN59" s="6">
        <f t="shared" si="113"/>
        <v>-5.7717678100263736E-2</v>
      </c>
      <c r="AO59" s="6">
        <f t="shared" si="113"/>
        <v>2.7374670184696637E-2</v>
      </c>
      <c r="AP59" s="6">
        <f t="shared" si="113"/>
        <v>-4.5184696569920968E-2</v>
      </c>
      <c r="AQ59" s="6">
        <f t="shared" si="113"/>
        <v>5.6398416886543457E-2</v>
      </c>
      <c r="AR59" s="6">
        <f t="shared" si="113"/>
        <v>-5.804749340369364E-2</v>
      </c>
      <c r="AS59" s="6">
        <f t="shared" si="113"/>
        <v>6.0686015831134199E-2</v>
      </c>
      <c r="AT59" s="6">
        <f t="shared" si="113"/>
        <v>-0.15633245382585725</v>
      </c>
      <c r="AV59" s="6">
        <f>AV18-AV$3</f>
        <v>0</v>
      </c>
      <c r="AW59" s="6">
        <f>AW18-AV18</f>
        <v>4.3294197467053097E-2</v>
      </c>
      <c r="AX59" s="6">
        <f>AX18-AW18</f>
        <v>8.4850931409134578E-2</v>
      </c>
      <c r="AY59" s="6">
        <f>AY18-AX18</f>
        <v>1.6100339138244602E-2</v>
      </c>
      <c r="AZ59" s="6">
        <f>AZ18-AY18</f>
        <v>0.14385002501076616</v>
      </c>
      <c r="BA59" s="6">
        <f>BA18-AZ18</f>
        <v>-9.3630957487063515E-2</v>
      </c>
      <c r="BB59" s="6">
        <f>BB18-BA18</f>
        <v>8.4580261838274051E-2</v>
      </c>
      <c r="BC59" s="6">
        <f>BC18-BB18</f>
        <v>2.4458359857131295E-3</v>
      </c>
      <c r="BD59" s="6">
        <f>BD18-BC18</f>
        <v>-0.10999397268227451</v>
      </c>
      <c r="BE59" s="6">
        <f>BE18-BD18</f>
        <v>0.12330026414753448</v>
      </c>
      <c r="BF59" s="6">
        <f>BF18-BE18</f>
        <v>-8.5662175865864221E-2</v>
      </c>
      <c r="BG59" s="6">
        <f>BG18-BF18</f>
        <v>4.393806090443797E-2</v>
      </c>
      <c r="BH59" s="6">
        <f>BH18-BG18</f>
        <v>-6.7737113366363344E-2</v>
      </c>
      <c r="BI59" s="6">
        <f>BI18-BH18</f>
        <v>7.7058251795780075E-2</v>
      </c>
      <c r="BJ59" s="6">
        <f>BJ18-BI18</f>
        <v>-4.8179056046249391E-2</v>
      </c>
      <c r="BK59" s="6">
        <f>BK18-BJ18</f>
        <v>2.0755163361503959E-2</v>
      </c>
      <c r="BL59" s="6">
        <f>BL18-BK18</f>
        <v>-3.7975669675094581E-2</v>
      </c>
      <c r="BM59" s="6">
        <f>BM18-BL18</f>
        <v>4.3689871939867286E-2</v>
      </c>
      <c r="BN59" s="6">
        <f>BN18-BM18</f>
        <v>-4.0981927472758528E-2</v>
      </c>
      <c r="BO59" s="6">
        <f>BO18-BN18</f>
        <v>3.6717625839348456E-2</v>
      </c>
      <c r="BP59" s="6">
        <f>BP18-BO18</f>
        <v>-0.11077413202524422</v>
      </c>
    </row>
    <row r="60" spans="1:68" x14ac:dyDescent="0.2">
      <c r="A60" s="11" t="s">
        <v>24</v>
      </c>
      <c r="E60" s="20"/>
      <c r="F60" s="20">
        <f t="shared" ref="F60" si="114">F19-E19</f>
        <v>1.3699999999999974</v>
      </c>
      <c r="G60" s="20">
        <f t="shared" ref="G60:W60" si="115">G19-F19</f>
        <v>3.5900000000000034</v>
      </c>
      <c r="H60" s="20">
        <f t="shared" si="115"/>
        <v>0.71999999999999886</v>
      </c>
      <c r="I60" s="20">
        <f t="shared" si="115"/>
        <v>4</v>
      </c>
      <c r="J60" s="20">
        <f t="shared" si="115"/>
        <v>-3.3800000000000026</v>
      </c>
      <c r="K60" s="20">
        <f t="shared" si="115"/>
        <v>3.3700000000000045</v>
      </c>
      <c r="L60" s="20">
        <f t="shared" si="115"/>
        <v>-1.0000000000005116E-2</v>
      </c>
      <c r="M60" s="20">
        <f t="shared" si="115"/>
        <v>-4.2099999999999937</v>
      </c>
      <c r="N60" s="20">
        <f t="shared" si="115"/>
        <v>4.5999999999999943</v>
      </c>
      <c r="O60" s="20">
        <f t="shared" si="115"/>
        <v>-2.8299999999999983</v>
      </c>
      <c r="P60" s="20">
        <f t="shared" si="115"/>
        <v>1.740000000000002</v>
      </c>
      <c r="Q60" s="20">
        <f t="shared" si="115"/>
        <v>-2.2000000000000028</v>
      </c>
      <c r="R60" s="20">
        <f t="shared" si="115"/>
        <v>2.6799999999999997</v>
      </c>
      <c r="S60" s="20">
        <f t="shared" si="115"/>
        <v>-1.519999999999996</v>
      </c>
      <c r="T60" s="20">
        <f t="shared" si="115"/>
        <v>0.87999999999999545</v>
      </c>
      <c r="U60" s="20">
        <f t="shared" si="115"/>
        <v>-2.029999999999994</v>
      </c>
      <c r="V60" s="20">
        <f t="shared" si="115"/>
        <v>2.509999999999998</v>
      </c>
      <c r="W60" s="20">
        <f t="shared" si="115"/>
        <v>-1.8800000000000026</v>
      </c>
      <c r="X60" s="28">
        <f t="shared" ref="X60:Y60" si="116">X19-W19</f>
        <v>1.2800000000000011</v>
      </c>
      <c r="Y60" s="28">
        <f t="shared" si="116"/>
        <v>-4.4799999999999969</v>
      </c>
      <c r="Z60" s="6">
        <f t="shared" si="56"/>
        <v>0</v>
      </c>
      <c r="AA60" s="6">
        <f t="shared" ref="AA60:AT60" si="117">AA19-Z19</f>
        <v>4.1515151515151505E-2</v>
      </c>
      <c r="AB60" s="6">
        <f t="shared" si="117"/>
        <v>0.10878787878787888</v>
      </c>
      <c r="AC60" s="6">
        <f t="shared" si="117"/>
        <v>2.1818181818181737E-2</v>
      </c>
      <c r="AD60" s="6">
        <f t="shared" si="117"/>
        <v>0.12121212121212133</v>
      </c>
      <c r="AE60" s="6">
        <f t="shared" si="117"/>
        <v>-0.10242424242424253</v>
      </c>
      <c r="AF60" s="6">
        <f t="shared" si="117"/>
        <v>0.10212121212121206</v>
      </c>
      <c r="AG60" s="6">
        <f t="shared" si="117"/>
        <v>-3.0303030303047152E-4</v>
      </c>
      <c r="AH60" s="6">
        <f t="shared" si="117"/>
        <v>-0.12757575757575723</v>
      </c>
      <c r="AI60" s="6">
        <f t="shared" si="117"/>
        <v>0.13939393939393918</v>
      </c>
      <c r="AJ60" s="6">
        <f t="shared" si="117"/>
        <v>-8.5757575757575699E-2</v>
      </c>
      <c r="AK60" s="6">
        <f t="shared" si="117"/>
        <v>5.2727272727272734E-2</v>
      </c>
      <c r="AL60" s="6">
        <f t="shared" si="117"/>
        <v>-6.6666666666666652E-2</v>
      </c>
      <c r="AM60" s="6">
        <f t="shared" si="117"/>
        <v>8.1212121212121291E-2</v>
      </c>
      <c r="AN60" s="6">
        <f t="shared" si="117"/>
        <v>-4.6060606060606135E-2</v>
      </c>
      <c r="AO60" s="6">
        <f t="shared" si="117"/>
        <v>2.6666666666666616E-2</v>
      </c>
      <c r="AP60" s="6">
        <f t="shared" si="117"/>
        <v>-6.1515151515151301E-2</v>
      </c>
      <c r="AQ60" s="6">
        <f t="shared" si="117"/>
        <v>7.606060606060594E-2</v>
      </c>
      <c r="AR60" s="6">
        <f t="shared" si="117"/>
        <v>-5.6969696969697114E-2</v>
      </c>
      <c r="AS60" s="6">
        <f t="shared" si="117"/>
        <v>3.8787878787878816E-2</v>
      </c>
      <c r="AT60" s="6">
        <f t="shared" si="117"/>
        <v>-0.13575757575757552</v>
      </c>
      <c r="AV60" s="6">
        <f>AV19-AV$3</f>
        <v>0</v>
      </c>
      <c r="AW60" s="6">
        <f>AW19-AV19</f>
        <v>2.1647098733526438E-2</v>
      </c>
      <c r="AX60" s="6">
        <f>AX19-AW19</f>
        <v>3.5499343380887227E-2</v>
      </c>
      <c r="AY60" s="6">
        <f>AY19-AX19</f>
        <v>2.1774756475004597E-2</v>
      </c>
      <c r="AZ60" s="6">
        <f>AZ19-AY19</f>
        <v>7.2023873256299664E-2</v>
      </c>
      <c r="BA60" s="6">
        <f>BA19-AZ19</f>
        <v>3.7792584517770456E-2</v>
      </c>
      <c r="BB60" s="6">
        <f>BB19-BA19</f>
        <v>3.7724917125055324E-2</v>
      </c>
      <c r="BC60" s="6">
        <f>BC19-BB19</f>
        <v>3.4311291336922567E-2</v>
      </c>
      <c r="BD60" s="6">
        <f>BD19-BC19</f>
        <v>-2.9149708086337878E-2</v>
      </c>
      <c r="BE60" s="6">
        <f>BE19-BD19</f>
        <v>2.5083097322311732E-2</v>
      </c>
      <c r="BF60" s="6">
        <f>BF19-BE19</f>
        <v>-1.7477512103722725E-2</v>
      </c>
      <c r="BG60" s="6">
        <f>BG19-BF19</f>
        <v>-7.1044558740416264E-3</v>
      </c>
      <c r="BH60" s="6">
        <f>BH19-BG19</f>
        <v>3.4597589549363317E-3</v>
      </c>
      <c r="BI60" s="6">
        <f>BI19-BH19</f>
        <v>-8.1007441330025465E-3</v>
      </c>
      <c r="BJ60" s="6">
        <f>BJ19-BI19</f>
        <v>1.2700358219015495E-3</v>
      </c>
      <c r="BK60" s="6">
        <f>BK19-BJ19</f>
        <v>-4.5256885638322863E-3</v>
      </c>
      <c r="BL60" s="6">
        <f>BL19-BK19</f>
        <v>2.9146723589850154E-3</v>
      </c>
      <c r="BM60" s="6">
        <f>BM19-BL19</f>
        <v>-5.4274226049930707E-3</v>
      </c>
      <c r="BN60" s="6">
        <f>BN19-BM19</f>
        <v>-3.6281404616205215E-3</v>
      </c>
      <c r="BO60" s="6">
        <f>BO19-BN19</f>
        <v>3.6247515784082474E-4</v>
      </c>
      <c r="BP60" s="6">
        <f>BP19-BO19</f>
        <v>-1.7837140429696863E-2</v>
      </c>
    </row>
    <row r="61" spans="1:68" x14ac:dyDescent="0.2">
      <c r="A61" s="11" t="s">
        <v>25</v>
      </c>
      <c r="E61" s="20"/>
      <c r="F61" s="20">
        <f t="shared" ref="F61" si="118">F20-E20</f>
        <v>1.3000000000000007</v>
      </c>
      <c r="G61" s="20">
        <f t="shared" ref="G61:W61" si="119">G20-F20</f>
        <v>3.3400000000000034</v>
      </c>
      <c r="H61" s="20">
        <f t="shared" si="119"/>
        <v>0.18999999999999773</v>
      </c>
      <c r="I61" s="20">
        <f t="shared" si="119"/>
        <v>4.6000000000000014</v>
      </c>
      <c r="J61" s="20">
        <f t="shared" si="119"/>
        <v>-3.240000000000002</v>
      </c>
      <c r="K61" s="20">
        <f t="shared" si="119"/>
        <v>2.3699999999999974</v>
      </c>
      <c r="L61" s="20">
        <f t="shared" si="119"/>
        <v>0.26000000000000512</v>
      </c>
      <c r="M61" s="20">
        <f t="shared" si="119"/>
        <v>-3.1000000000000014</v>
      </c>
      <c r="N61" s="20">
        <f t="shared" si="119"/>
        <v>3.7899999999999991</v>
      </c>
      <c r="O61" s="20">
        <f t="shared" si="119"/>
        <v>-2.2299999999999969</v>
      </c>
      <c r="P61" s="20">
        <f t="shared" si="119"/>
        <v>1.1899999999999977</v>
      </c>
      <c r="Q61" s="20">
        <f t="shared" si="119"/>
        <v>-2.259999999999998</v>
      </c>
      <c r="R61" s="20">
        <f t="shared" si="119"/>
        <v>2.769999999999996</v>
      </c>
      <c r="S61" s="20">
        <f t="shared" si="119"/>
        <v>-1.7800000000000011</v>
      </c>
      <c r="T61" s="20">
        <f t="shared" si="119"/>
        <v>1.0300000000000011</v>
      </c>
      <c r="U61" s="20">
        <f t="shared" si="119"/>
        <v>-1.740000000000002</v>
      </c>
      <c r="V61" s="20">
        <f t="shared" si="119"/>
        <v>1.9500000000000028</v>
      </c>
      <c r="W61" s="20">
        <f t="shared" si="119"/>
        <v>-1.6099999999999994</v>
      </c>
      <c r="X61" s="28">
        <f t="shared" ref="X61:Y61" si="120">X20-W20</f>
        <v>1.6000000000000014</v>
      </c>
      <c r="Y61" s="28">
        <f t="shared" si="120"/>
        <v>-4.4400000000000048</v>
      </c>
      <c r="Z61" s="6">
        <f t="shared" si="56"/>
        <v>0</v>
      </c>
      <c r="AA61" s="6">
        <f t="shared" ref="AA61:AT61" si="121">AA20-Z20</f>
        <v>4.128294696729129E-2</v>
      </c>
      <c r="AB61" s="6">
        <f t="shared" si="121"/>
        <v>0.10606541759288679</v>
      </c>
      <c r="AC61" s="6">
        <f t="shared" si="121"/>
        <v>6.03366147983464E-3</v>
      </c>
      <c r="AD61" s="6">
        <f t="shared" si="121"/>
        <v>0.14607812003810738</v>
      </c>
      <c r="AE61" s="6">
        <f t="shared" si="121"/>
        <v>-0.10288980628771038</v>
      </c>
      <c r="AF61" s="6">
        <f t="shared" si="121"/>
        <v>7.5261987932677021E-2</v>
      </c>
      <c r="AG61" s="6">
        <f t="shared" si="121"/>
        <v>8.2565893934583023E-3</v>
      </c>
      <c r="AH61" s="6">
        <f t="shared" si="121"/>
        <v>-9.8443950460463725E-2</v>
      </c>
      <c r="AI61" s="6">
        <f t="shared" si="121"/>
        <v>0.12035566846617973</v>
      </c>
      <c r="AJ61" s="6">
        <f t="shared" si="121"/>
        <v>-7.0816132105430141E-2</v>
      </c>
      <c r="AK61" s="6">
        <f t="shared" si="121"/>
        <v>3.7789774531597375E-2</v>
      </c>
      <c r="AL61" s="6">
        <f t="shared" si="121"/>
        <v>-7.1768815496983329E-2</v>
      </c>
      <c r="AM61" s="6">
        <f t="shared" si="121"/>
        <v>8.7964433153381982E-2</v>
      </c>
      <c r="AN61" s="6">
        <f t="shared" si="121"/>
        <v>-5.6525881232137198E-2</v>
      </c>
      <c r="AO61" s="6">
        <f t="shared" si="121"/>
        <v>3.2708796443315258E-2</v>
      </c>
      <c r="AP61" s="6">
        <f t="shared" si="121"/>
        <v>-5.5255636710066725E-2</v>
      </c>
      <c r="AQ61" s="6">
        <f t="shared" si="121"/>
        <v>6.1924420450937046E-2</v>
      </c>
      <c r="AR61" s="6">
        <f t="shared" si="121"/>
        <v>-5.1127342013337573E-2</v>
      </c>
      <c r="AS61" s="6">
        <f t="shared" si="121"/>
        <v>5.0809780882820066E-2</v>
      </c>
      <c r="AT61" s="6">
        <f t="shared" si="121"/>
        <v>-0.14099714194982571</v>
      </c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</row>
    <row r="62" spans="1:68" x14ac:dyDescent="0.2">
      <c r="A62" s="11" t="s">
        <v>26</v>
      </c>
      <c r="E62" s="20"/>
      <c r="F62" s="20">
        <f t="shared" ref="F62" si="122">F21-E21</f>
        <v>1.2600000000000016</v>
      </c>
      <c r="G62" s="20">
        <f t="shared" ref="G62:W62" si="123">G21-F21</f>
        <v>1.7099999999999973</v>
      </c>
      <c r="H62" s="20">
        <f t="shared" si="123"/>
        <v>0.73000000000000398</v>
      </c>
      <c r="I62" s="20">
        <f t="shared" si="123"/>
        <v>4.4799999999999969</v>
      </c>
      <c r="J62" s="20">
        <f t="shared" si="123"/>
        <v>-2.8100000000000023</v>
      </c>
      <c r="K62" s="20">
        <f t="shared" si="123"/>
        <v>3.0700000000000003</v>
      </c>
      <c r="L62" s="20">
        <f t="shared" si="123"/>
        <v>0.20000000000000284</v>
      </c>
      <c r="M62" s="20">
        <f t="shared" si="123"/>
        <v>-3.6000000000000014</v>
      </c>
      <c r="N62" s="20">
        <f t="shared" si="123"/>
        <v>3.5600000000000023</v>
      </c>
      <c r="O62" s="20">
        <f t="shared" si="123"/>
        <v>-2.5200000000000031</v>
      </c>
      <c r="P62" s="20">
        <f t="shared" si="123"/>
        <v>0.99000000000000199</v>
      </c>
      <c r="Q62" s="20">
        <f t="shared" si="123"/>
        <v>-1.7199999999999989</v>
      </c>
      <c r="R62" s="20">
        <f t="shared" si="123"/>
        <v>1.9099999999999966</v>
      </c>
      <c r="S62" s="20">
        <f t="shared" si="123"/>
        <v>-1.3399999999999963</v>
      </c>
      <c r="T62" s="20">
        <f t="shared" si="123"/>
        <v>0.40999999999999659</v>
      </c>
      <c r="U62" s="20">
        <f t="shared" si="123"/>
        <v>-0.15999999999999659</v>
      </c>
      <c r="V62" s="20">
        <f t="shared" si="123"/>
        <v>-7.0000000000000284E-2</v>
      </c>
      <c r="W62" s="20">
        <f t="shared" si="123"/>
        <v>-0.39000000000000057</v>
      </c>
      <c r="X62" s="28">
        <f t="shared" ref="X62:Y62" si="124">X21-W21</f>
        <v>0.52000000000000313</v>
      </c>
      <c r="Y62" s="28">
        <f t="shared" si="124"/>
        <v>-2.5100000000000051</v>
      </c>
      <c r="Z62" s="6">
        <f t="shared" si="56"/>
        <v>0</v>
      </c>
      <c r="AA62" s="6">
        <f t="shared" ref="AA62:AT62" si="125">AA21-Z21</f>
        <v>4.3284094812779061E-2</v>
      </c>
      <c r="AB62" s="6">
        <f t="shared" si="125"/>
        <v>5.8742700103057377E-2</v>
      </c>
      <c r="AC62" s="6">
        <f t="shared" si="125"/>
        <v>2.5077293026451564E-2</v>
      </c>
      <c r="AD62" s="6">
        <f t="shared" si="125"/>
        <v>0.15389900377876997</v>
      </c>
      <c r="AE62" s="6">
        <f t="shared" si="125"/>
        <v>-9.653040192373763E-2</v>
      </c>
      <c r="AF62" s="6">
        <f t="shared" si="125"/>
        <v>0.10546204053589836</v>
      </c>
      <c r="AG62" s="6">
        <f t="shared" si="125"/>
        <v>6.8704912401238438E-3</v>
      </c>
      <c r="AH62" s="6">
        <f t="shared" si="125"/>
        <v>-0.12366884232222608</v>
      </c>
      <c r="AI62" s="6">
        <f t="shared" si="125"/>
        <v>0.12229474407420127</v>
      </c>
      <c r="AJ62" s="6">
        <f t="shared" si="125"/>
        <v>-8.6568189625558345E-2</v>
      </c>
      <c r="AK62" s="6">
        <f t="shared" si="125"/>
        <v>3.4008931638612294E-2</v>
      </c>
      <c r="AL62" s="6">
        <f t="shared" si="125"/>
        <v>-5.9086224665063414E-2</v>
      </c>
      <c r="AM62" s="6">
        <f t="shared" si="125"/>
        <v>6.5613191343180777E-2</v>
      </c>
      <c r="AN62" s="6">
        <f t="shared" si="125"/>
        <v>-4.6032291308828466E-2</v>
      </c>
      <c r="AO62" s="6">
        <f t="shared" si="125"/>
        <v>1.4084507042253502E-2</v>
      </c>
      <c r="AP62" s="6">
        <f t="shared" si="125"/>
        <v>-5.4963929920988086E-3</v>
      </c>
      <c r="AQ62" s="6">
        <f t="shared" si="125"/>
        <v>-2.4046719340433675E-3</v>
      </c>
      <c r="AR62" s="6">
        <f t="shared" si="125"/>
        <v>-1.3397457918241207E-2</v>
      </c>
      <c r="AS62" s="6">
        <f t="shared" si="125"/>
        <v>1.7863277224321683E-2</v>
      </c>
      <c r="AT62" s="6">
        <f t="shared" si="125"/>
        <v>-8.6224665063552086E-2</v>
      </c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</row>
    <row r="63" spans="1:68" x14ac:dyDescent="0.2">
      <c r="A63" s="5" t="s">
        <v>27</v>
      </c>
      <c r="E63" s="21"/>
      <c r="F63" s="21">
        <f t="shared" ref="F63" si="126">F22-E22</f>
        <v>1.4000000000000021</v>
      </c>
      <c r="G63" s="21">
        <f t="shared" ref="G63:W63" si="127">G22-F22</f>
        <v>1.2899999999999991</v>
      </c>
      <c r="H63" s="21">
        <f t="shared" si="127"/>
        <v>1.3599999999999994</v>
      </c>
      <c r="I63" s="21">
        <f t="shared" si="127"/>
        <v>3.5499999999999972</v>
      </c>
      <c r="J63" s="21">
        <f t="shared" si="127"/>
        <v>-1.9399999999999977</v>
      </c>
      <c r="K63" s="21">
        <f t="shared" si="127"/>
        <v>1.1899999999999977</v>
      </c>
      <c r="L63" s="21">
        <f t="shared" si="127"/>
        <v>-0.25</v>
      </c>
      <c r="M63" s="21">
        <f t="shared" si="127"/>
        <v>-1.9399999999999977</v>
      </c>
      <c r="N63" s="21">
        <f t="shared" si="127"/>
        <v>2.4299999999999997</v>
      </c>
      <c r="O63" s="21">
        <f t="shared" si="127"/>
        <v>-2.1300000000000026</v>
      </c>
      <c r="P63" s="21">
        <f t="shared" si="127"/>
        <v>0.57000000000000028</v>
      </c>
      <c r="Q63" s="21">
        <f t="shared" si="127"/>
        <v>-1.5699999999999967</v>
      </c>
      <c r="R63" s="21">
        <f t="shared" si="127"/>
        <v>1.5100000000000016</v>
      </c>
      <c r="S63" s="21">
        <f t="shared" si="127"/>
        <v>-0.94000000000000128</v>
      </c>
      <c r="T63" s="21">
        <f t="shared" si="127"/>
        <v>7.9999999999998295E-2</v>
      </c>
      <c r="U63" s="21">
        <f t="shared" si="127"/>
        <v>-0.60999999999999943</v>
      </c>
      <c r="V63" s="21">
        <f t="shared" si="127"/>
        <v>0.72000000000000242</v>
      </c>
      <c r="W63" s="21">
        <f t="shared" si="127"/>
        <v>-0.69000000000000128</v>
      </c>
      <c r="X63" s="29">
        <f t="shared" ref="X63:Y63" si="128">X22-W22</f>
        <v>0.41999999999999815</v>
      </c>
      <c r="Y63" s="29">
        <f t="shared" si="128"/>
        <v>-0.93999999999999773</v>
      </c>
      <c r="Z63" s="7">
        <f t="shared" si="56"/>
        <v>0</v>
      </c>
      <c r="AA63" s="7">
        <f t="shared" ref="AA63:AT63" si="129">AA22-Z22</f>
        <v>5.1470588235294157E-2</v>
      </c>
      <c r="AB63" s="7">
        <f t="shared" si="129"/>
        <v>4.7426470588235237E-2</v>
      </c>
      <c r="AC63" s="7">
        <f t="shared" si="129"/>
        <v>5.0000000000000044E-2</v>
      </c>
      <c r="AD63" s="7">
        <f t="shared" si="129"/>
        <v>0.13051470588235281</v>
      </c>
      <c r="AE63" s="7">
        <f t="shared" si="129"/>
        <v>-7.1323529411764675E-2</v>
      </c>
      <c r="AF63" s="7">
        <f t="shared" si="129"/>
        <v>4.3749999999999956E-2</v>
      </c>
      <c r="AG63" s="7">
        <f t="shared" si="129"/>
        <v>-9.1911764705880916E-3</v>
      </c>
      <c r="AH63" s="7">
        <f t="shared" si="129"/>
        <v>-7.1323529411764675E-2</v>
      </c>
      <c r="AI63" s="7">
        <f t="shared" si="129"/>
        <v>8.9338235294117663E-2</v>
      </c>
      <c r="AJ63" s="7">
        <f t="shared" si="129"/>
        <v>-7.8308823529412042E-2</v>
      </c>
      <c r="AK63" s="7">
        <f t="shared" si="129"/>
        <v>2.0955882352941213E-2</v>
      </c>
      <c r="AL63" s="7">
        <f t="shared" si="129"/>
        <v>-5.7720588235294024E-2</v>
      </c>
      <c r="AM63" s="7">
        <f t="shared" si="129"/>
        <v>5.5514705882353077E-2</v>
      </c>
      <c r="AN63" s="7">
        <f t="shared" si="129"/>
        <v>-3.4558823529411864E-2</v>
      </c>
      <c r="AO63" s="7">
        <f t="shared" si="129"/>
        <v>2.9411764705882248E-3</v>
      </c>
      <c r="AP63" s="7">
        <f t="shared" si="129"/>
        <v>-2.2426470588235325E-2</v>
      </c>
      <c r="AQ63" s="7">
        <f t="shared" si="129"/>
        <v>2.6470588235294246E-2</v>
      </c>
      <c r="AR63" s="7">
        <f t="shared" si="129"/>
        <v>-2.536764705882355E-2</v>
      </c>
      <c r="AS63" s="7">
        <f t="shared" si="129"/>
        <v>1.544117647058818E-2</v>
      </c>
      <c r="AT63" s="7">
        <f t="shared" si="129"/>
        <v>-3.4558823529411642E-2</v>
      </c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</row>
    <row r="64" spans="1:68" x14ac:dyDescent="0.2">
      <c r="A64" s="13" t="s">
        <v>28</v>
      </c>
      <c r="E64" s="22"/>
      <c r="F64" s="22">
        <f t="shared" ref="F64" si="130">F23-E23</f>
        <v>0.54999999999999716</v>
      </c>
      <c r="G64" s="22">
        <f t="shared" ref="G64:W64" si="131">G23-F23</f>
        <v>0.71000000000000085</v>
      </c>
      <c r="H64" s="22">
        <f t="shared" si="131"/>
        <v>3.9999999999999147E-2</v>
      </c>
      <c r="I64" s="22">
        <f t="shared" si="131"/>
        <v>0.42999999999999972</v>
      </c>
      <c r="J64" s="22">
        <f t="shared" si="131"/>
        <v>-0.28999999999999915</v>
      </c>
      <c r="K64" s="22">
        <f t="shared" si="131"/>
        <v>-0.54999999999999716</v>
      </c>
      <c r="L64" s="22">
        <f t="shared" si="131"/>
        <v>-1.1300000000000026</v>
      </c>
      <c r="M64" s="22">
        <f t="shared" si="131"/>
        <v>-0.96000000000000085</v>
      </c>
      <c r="N64" s="22">
        <f t="shared" si="131"/>
        <v>-0.42000000000000171</v>
      </c>
      <c r="O64" s="22">
        <f t="shared" si="131"/>
        <v>-3.1399999999999935</v>
      </c>
      <c r="P64" s="22">
        <f t="shared" si="131"/>
        <v>-0.87000000000000455</v>
      </c>
      <c r="Q64" s="22">
        <f t="shared" si="131"/>
        <v>-2.4099999999999966</v>
      </c>
      <c r="R64" s="22">
        <f t="shared" si="131"/>
        <v>-0.26000000000000512</v>
      </c>
      <c r="S64" s="22">
        <f t="shared" si="131"/>
        <v>-1.4899999999999949</v>
      </c>
      <c r="T64" s="22">
        <f t="shared" si="131"/>
        <v>-0.21000000000000085</v>
      </c>
      <c r="U64" s="22">
        <f t="shared" si="131"/>
        <v>-0.25999999999999801</v>
      </c>
      <c r="V64" s="22">
        <f t="shared" si="131"/>
        <v>-0.32000000000000028</v>
      </c>
      <c r="W64" s="22">
        <f t="shared" si="131"/>
        <v>-1.0500000000000043</v>
      </c>
      <c r="X64" s="30">
        <f t="shared" ref="X64:Y64" si="132">X23-W23</f>
        <v>-0.53999999999999915</v>
      </c>
      <c r="Y64" s="30">
        <f t="shared" si="132"/>
        <v>-0.25</v>
      </c>
      <c r="Z64" s="9">
        <f t="shared" si="56"/>
        <v>0</v>
      </c>
      <c r="AA64" s="9">
        <f t="shared" ref="AA64:AT64" si="133">AA23-Z23</f>
        <v>1.1201629327902252E-2</v>
      </c>
      <c r="AB64" s="9">
        <f t="shared" si="133"/>
        <v>1.4460285132382733E-2</v>
      </c>
      <c r="AC64" s="9">
        <f t="shared" si="133"/>
        <v>8.1466395112017587E-4</v>
      </c>
      <c r="AD64" s="9">
        <f t="shared" si="133"/>
        <v>8.757637474541724E-3</v>
      </c>
      <c r="AE64" s="9">
        <f t="shared" si="133"/>
        <v>-5.9063136456209975E-3</v>
      </c>
      <c r="AF64" s="9">
        <f t="shared" si="133"/>
        <v>-1.1201629327902252E-2</v>
      </c>
      <c r="AG64" s="9">
        <f t="shared" si="133"/>
        <v>-2.3014256619144691E-2</v>
      </c>
      <c r="AH64" s="9">
        <f t="shared" si="133"/>
        <v>-1.9551934826883888E-2</v>
      </c>
      <c r="AI64" s="9">
        <f t="shared" si="133"/>
        <v>-8.5539714867617356E-3</v>
      </c>
      <c r="AJ64" s="9">
        <f t="shared" si="133"/>
        <v>-6.3951120162932695E-2</v>
      </c>
      <c r="AK64" s="9">
        <f t="shared" si="133"/>
        <v>-1.7718940936863659E-2</v>
      </c>
      <c r="AL64" s="9">
        <f t="shared" si="133"/>
        <v>-4.9083503054989652E-2</v>
      </c>
      <c r="AM64" s="9">
        <f t="shared" si="133"/>
        <v>-5.2953156822812542E-3</v>
      </c>
      <c r="AN64" s="9">
        <f t="shared" si="133"/>
        <v>-3.034623217922594E-2</v>
      </c>
      <c r="AO64" s="9">
        <f t="shared" si="133"/>
        <v>-4.2769857433808678E-3</v>
      </c>
      <c r="AP64" s="9">
        <f t="shared" si="133"/>
        <v>-5.2953156822810321E-3</v>
      </c>
      <c r="AQ64" s="9">
        <f t="shared" si="133"/>
        <v>-6.5173116089612959E-3</v>
      </c>
      <c r="AR64" s="9">
        <f t="shared" si="133"/>
        <v>-2.1384928716904339E-2</v>
      </c>
      <c r="AS64" s="9">
        <f t="shared" si="133"/>
        <v>-1.0997963340122152E-2</v>
      </c>
      <c r="AT64" s="9">
        <f t="shared" si="133"/>
        <v>-5.0916496945010437E-3</v>
      </c>
      <c r="AV64" s="9">
        <f>AV23-AV$3</f>
        <v>0</v>
      </c>
      <c r="AW64" s="9">
        <f t="shared" ref="AW64:BP64" si="134">AW23-AV23</f>
        <v>1.1201629327902252E-2</v>
      </c>
      <c r="AX64" s="9">
        <f t="shared" si="134"/>
        <v>1.4460285132382733E-2</v>
      </c>
      <c r="AY64" s="9">
        <f t="shared" si="134"/>
        <v>8.1466395112017587E-4</v>
      </c>
      <c r="AZ64" s="9">
        <f t="shared" si="134"/>
        <v>8.757637474541724E-3</v>
      </c>
      <c r="BA64" s="9">
        <f t="shared" si="134"/>
        <v>-5.9063136456209975E-3</v>
      </c>
      <c r="BB64" s="9">
        <f t="shared" si="134"/>
        <v>-1.1201629327902252E-2</v>
      </c>
      <c r="BC64" s="9">
        <f t="shared" si="134"/>
        <v>-2.3014256619144691E-2</v>
      </c>
      <c r="BD64" s="9">
        <f t="shared" si="134"/>
        <v>-1.9551934826883888E-2</v>
      </c>
      <c r="BE64" s="9">
        <f t="shared" si="134"/>
        <v>-8.5539714867617356E-3</v>
      </c>
      <c r="BF64" s="9">
        <f t="shared" si="134"/>
        <v>-6.3951120162932695E-2</v>
      </c>
      <c r="BG64" s="9">
        <f t="shared" si="134"/>
        <v>-1.7718940936863659E-2</v>
      </c>
      <c r="BH64" s="9">
        <f t="shared" si="134"/>
        <v>-4.9083503054989652E-2</v>
      </c>
      <c r="BI64" s="9">
        <f t="shared" si="134"/>
        <v>-5.2953156822812542E-3</v>
      </c>
      <c r="BJ64" s="9">
        <f t="shared" si="134"/>
        <v>-3.034623217922594E-2</v>
      </c>
      <c r="BK64" s="9">
        <f t="shared" si="134"/>
        <v>-4.2769857433808678E-3</v>
      </c>
      <c r="BL64" s="9">
        <f t="shared" si="134"/>
        <v>-5.2953156822810321E-3</v>
      </c>
      <c r="BM64" s="9">
        <f t="shared" si="134"/>
        <v>-6.5173116089612959E-3</v>
      </c>
      <c r="BN64" s="9">
        <f t="shared" si="134"/>
        <v>-2.1384928716904339E-2</v>
      </c>
      <c r="BO64" s="9">
        <f t="shared" si="134"/>
        <v>-1.0997963340122152E-2</v>
      </c>
      <c r="BP64" s="9">
        <f t="shared" si="134"/>
        <v>-5.0916496945010437E-3</v>
      </c>
    </row>
    <row r="65" spans="1:68" x14ac:dyDescent="0.2">
      <c r="A65" s="11" t="s">
        <v>29</v>
      </c>
      <c r="E65" s="20"/>
      <c r="F65" s="20">
        <f t="shared" ref="F65" si="135">F24-E24</f>
        <v>0.53999999999999915</v>
      </c>
      <c r="G65" s="20">
        <f t="shared" ref="G65:W65" si="136">G24-F24</f>
        <v>0.69999999999999574</v>
      </c>
      <c r="H65" s="20">
        <f t="shared" si="136"/>
        <v>0.10000000000000142</v>
      </c>
      <c r="I65" s="20">
        <f t="shared" si="136"/>
        <v>0.46999999999999886</v>
      </c>
      <c r="J65" s="20">
        <f t="shared" si="136"/>
        <v>-0.32999999999999829</v>
      </c>
      <c r="K65" s="20">
        <f t="shared" si="136"/>
        <v>-0.11999999999999744</v>
      </c>
      <c r="L65" s="20">
        <f t="shared" si="136"/>
        <v>-0.88000000000000256</v>
      </c>
      <c r="M65" s="20">
        <f t="shared" si="136"/>
        <v>-2.4600000000000009</v>
      </c>
      <c r="N65" s="20">
        <f t="shared" si="136"/>
        <v>-1.3799999999999955</v>
      </c>
      <c r="O65" s="20">
        <f t="shared" si="136"/>
        <v>-1.25</v>
      </c>
      <c r="P65" s="20">
        <f t="shared" si="136"/>
        <v>-0.81000000000000227</v>
      </c>
      <c r="Q65" s="20">
        <f t="shared" si="136"/>
        <v>-0.85999999999999943</v>
      </c>
      <c r="R65" s="20">
        <f t="shared" si="136"/>
        <v>-0.80000000000000426</v>
      </c>
      <c r="S65" s="20">
        <f t="shared" si="136"/>
        <v>-0.75999999999999801</v>
      </c>
      <c r="T65" s="20">
        <f t="shared" si="136"/>
        <v>-0.61999999999999744</v>
      </c>
      <c r="U65" s="20">
        <f t="shared" si="136"/>
        <v>-0.53999999999999915</v>
      </c>
      <c r="V65" s="20">
        <f t="shared" si="136"/>
        <v>-0.75</v>
      </c>
      <c r="W65" s="20">
        <f t="shared" si="136"/>
        <v>-0.54000000000000625</v>
      </c>
      <c r="X65" s="28">
        <f t="shared" ref="X65:Y65" si="137">X24-W24</f>
        <v>-0.46999999999999886</v>
      </c>
      <c r="Y65" s="28">
        <f t="shared" si="137"/>
        <v>-0.46999999999999886</v>
      </c>
      <c r="Z65" s="6">
        <f t="shared" si="56"/>
        <v>0</v>
      </c>
      <c r="AA65" s="6">
        <f t="shared" ref="AA65:AT65" si="138">AA24-Z24</f>
        <v>1.2499999999999956E-2</v>
      </c>
      <c r="AB65" s="6">
        <f t="shared" si="138"/>
        <v>1.620370370370372E-2</v>
      </c>
      <c r="AC65" s="6">
        <f t="shared" si="138"/>
        <v>2.3148148148146586E-3</v>
      </c>
      <c r="AD65" s="6">
        <f t="shared" si="138"/>
        <v>1.0879629629629628E-2</v>
      </c>
      <c r="AE65" s="6">
        <f t="shared" si="138"/>
        <v>-7.6388888888887507E-3</v>
      </c>
      <c r="AF65" s="6">
        <f t="shared" si="138"/>
        <v>-2.7777777777777679E-3</v>
      </c>
      <c r="AG65" s="6">
        <f t="shared" si="138"/>
        <v>-2.0370370370370372E-2</v>
      </c>
      <c r="AH65" s="6">
        <f t="shared" si="138"/>
        <v>-5.6944444444444464E-2</v>
      </c>
      <c r="AI65" s="6">
        <f t="shared" si="138"/>
        <v>-3.1944444444444331E-2</v>
      </c>
      <c r="AJ65" s="6">
        <f t="shared" si="138"/>
        <v>-2.893518518518523E-2</v>
      </c>
      <c r="AK65" s="6">
        <f t="shared" si="138"/>
        <v>-1.8750000000000044E-2</v>
      </c>
      <c r="AL65" s="6">
        <f t="shared" si="138"/>
        <v>-1.9907407407407374E-2</v>
      </c>
      <c r="AM65" s="6">
        <f t="shared" si="138"/>
        <v>-1.8518518518518601E-2</v>
      </c>
      <c r="AN65" s="6">
        <f t="shared" si="138"/>
        <v>-1.7592592592592604E-2</v>
      </c>
      <c r="AO65" s="6">
        <f t="shared" si="138"/>
        <v>-1.4351851851851727E-2</v>
      </c>
      <c r="AP65" s="6">
        <f t="shared" si="138"/>
        <v>-1.2499999999999956E-2</v>
      </c>
      <c r="AQ65" s="6">
        <f t="shared" si="138"/>
        <v>-1.736111111111116E-2</v>
      </c>
      <c r="AR65" s="6">
        <f t="shared" si="138"/>
        <v>-1.2500000000000178E-2</v>
      </c>
      <c r="AS65" s="6">
        <f t="shared" si="138"/>
        <v>-1.0879629629629628E-2</v>
      </c>
      <c r="AT65" s="6">
        <f t="shared" si="138"/>
        <v>-1.0879629629629628E-2</v>
      </c>
      <c r="AV65" s="6">
        <f>AV24-AV$3</f>
        <v>0</v>
      </c>
      <c r="AW65" s="6">
        <f t="shared" ref="AW65:BP65" si="139">AW24-AV24</f>
        <v>1.2499999999999956E-2</v>
      </c>
      <c r="AX65" s="6">
        <f t="shared" si="139"/>
        <v>1.620370370370372E-2</v>
      </c>
      <c r="AY65" s="6">
        <f t="shared" si="139"/>
        <v>2.3148148148146586E-3</v>
      </c>
      <c r="AZ65" s="6">
        <f t="shared" si="139"/>
        <v>1.0879629629629628E-2</v>
      </c>
      <c r="BA65" s="6">
        <f t="shared" si="139"/>
        <v>-7.6388888888887507E-3</v>
      </c>
      <c r="BB65" s="6">
        <f t="shared" si="139"/>
        <v>-2.7777777777777679E-3</v>
      </c>
      <c r="BC65" s="6">
        <f t="shared" si="139"/>
        <v>-2.0370370370370372E-2</v>
      </c>
      <c r="BD65" s="6">
        <f t="shared" si="139"/>
        <v>-5.6944444444444464E-2</v>
      </c>
      <c r="BE65" s="6">
        <f t="shared" si="139"/>
        <v>-3.1944444444444331E-2</v>
      </c>
      <c r="BF65" s="6">
        <f t="shared" si="139"/>
        <v>-2.893518518518523E-2</v>
      </c>
      <c r="BG65" s="6">
        <f t="shared" si="139"/>
        <v>-1.8750000000000044E-2</v>
      </c>
      <c r="BH65" s="6">
        <f t="shared" si="139"/>
        <v>-1.9907407407407374E-2</v>
      </c>
      <c r="BI65" s="6">
        <f t="shared" si="139"/>
        <v>-1.8518518518518601E-2</v>
      </c>
      <c r="BJ65" s="6">
        <f t="shared" si="139"/>
        <v>-1.7592592592592604E-2</v>
      </c>
      <c r="BK65" s="6">
        <f t="shared" si="139"/>
        <v>-1.4351851851851727E-2</v>
      </c>
      <c r="BL65" s="6">
        <f t="shared" si="139"/>
        <v>-1.2499999999999956E-2</v>
      </c>
      <c r="BM65" s="6">
        <f t="shared" si="139"/>
        <v>-1.736111111111116E-2</v>
      </c>
      <c r="BN65" s="6">
        <f t="shared" si="139"/>
        <v>-1.2500000000000178E-2</v>
      </c>
      <c r="BO65" s="6">
        <f t="shared" si="139"/>
        <v>-1.0879629629629628E-2</v>
      </c>
      <c r="BP65" s="6">
        <f t="shared" si="139"/>
        <v>-1.0879629629629628E-2</v>
      </c>
    </row>
    <row r="66" spans="1:68" x14ac:dyDescent="0.2"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</row>
    <row r="67" spans="1:68" x14ac:dyDescent="0.2"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</row>
    <row r="68" spans="1:68" x14ac:dyDescent="0.2"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</row>
  </sheetData>
  <mergeCells count="1">
    <mergeCell ref="C2:D2"/>
  </mergeCells>
  <conditionalFormatting sqref="E44:Y65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8AEB3905992E54BBAD901A47ED1CA8C" ma:contentTypeVersion="15" ma:contentTypeDescription="Crear nuevo documento." ma:contentTypeScope="" ma:versionID="5b125a4458e6be2949f013925f80dd66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77776964f4804bc32b91c2c3474f82f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284E7A-860F-4B9C-A4CD-E4A7208C15AD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924d3a17-32e2-4c3a-884a-0d77b5951012"/>
    <ds:schemaRef ds:uri="http://purl.org/dc/elements/1.1/"/>
    <ds:schemaRef ds:uri="http://schemas.microsoft.com/office/2006/metadata/properties"/>
    <ds:schemaRef ds:uri="363b64c6-c1c0-4806-af62-776bdc7b24c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418E2FD-1919-4B60-9500-926C3D48A3E2}"/>
</file>

<file path=customXml/itemProps3.xml><?xml version="1.0" encoding="utf-8"?>
<ds:datastoreItem xmlns:ds="http://schemas.openxmlformats.org/officeDocument/2006/customXml" ds:itemID="{2BE5332C-9CBC-4DC9-B82A-9C4F70876E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Cycle schedule</vt:lpstr>
      <vt:lpstr>Results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Anastasios Drougkas</dc:creator>
  <cp:lastModifiedBy>Tasos Drougkas</cp:lastModifiedBy>
  <dcterms:created xsi:type="dcterms:W3CDTF">2022-06-01T07:11:49Z</dcterms:created>
  <dcterms:modified xsi:type="dcterms:W3CDTF">2022-08-01T08:11:03Z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